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7397E396-18C6-46AE-AD5A-D2CA6F7A95EA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Lang'!$A$3:$F$201</definedName>
    <definedName name="_xlnm._FilterDatabase" localSheetId="3" hidden="1">'Newly Enrolled Age Gender'!$A$3:$G$532</definedName>
    <definedName name="_xlnm._FilterDatabase" localSheetId="1" hidden="1">'Newly Enrolled Top 7 Ethnicity'!$A$3:$F$340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1.3">Newly_Enrolled_Written_Language[[#Headers],[Eligibility Month]]</definedName>
    <definedName name="TitleRegion1.a3.f340.2">Newly_Enrolled_Ethnicity[[#Headers],[Eligibility Month]]</definedName>
    <definedName name="TitleRegion1.a3.g4.11">Monthly_Redetermination_Processing[[#Headers],[Eligibility Month]]</definedName>
    <definedName name="TitleRegion1.a3.g532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H55" i="13"/>
  <c r="H54" i="13"/>
  <c r="H53" i="13"/>
  <c r="H52" i="13"/>
  <c r="H51" i="13"/>
  <c r="H50" i="13"/>
  <c r="I50" i="13" s="1"/>
  <c r="H49" i="13"/>
  <c r="H48" i="13"/>
  <c r="H47" i="13"/>
  <c r="H46" i="13"/>
  <c r="H45" i="13"/>
  <c r="H44" i="13"/>
  <c r="H43" i="13"/>
  <c r="H42" i="13"/>
  <c r="I42" i="13" s="1"/>
  <c r="H41" i="13"/>
  <c r="H40" i="13"/>
  <c r="H39" i="13"/>
  <c r="H38" i="13"/>
  <c r="H37" i="13"/>
  <c r="H36" i="13"/>
  <c r="H35" i="13"/>
  <c r="H34" i="13"/>
  <c r="I34" i="13" s="1"/>
  <c r="H33" i="13"/>
  <c r="H32" i="13"/>
  <c r="H31" i="13"/>
  <c r="H30" i="13"/>
  <c r="H29" i="13"/>
  <c r="H28" i="13"/>
  <c r="H27" i="13"/>
  <c r="H26" i="13"/>
  <c r="I26" i="13" s="1"/>
  <c r="H25" i="13"/>
  <c r="H24" i="13"/>
  <c r="H23" i="13"/>
  <c r="H22" i="13"/>
  <c r="H21" i="13"/>
  <c r="H20" i="13"/>
  <c r="H19" i="13"/>
  <c r="H18" i="13"/>
  <c r="I18" i="13" s="1"/>
  <c r="H17" i="13"/>
  <c r="H16" i="13"/>
  <c r="H15" i="13"/>
  <c r="H14" i="13"/>
  <c r="H13" i="13"/>
  <c r="I13" i="13" s="1"/>
  <c r="H12" i="13"/>
  <c r="H11" i="13"/>
  <c r="H10" i="13"/>
  <c r="I10" i="13" s="1"/>
  <c r="H9" i="13"/>
  <c r="H8" i="13"/>
  <c r="H7" i="13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I56" i="12" s="1"/>
  <c r="H55" i="12"/>
  <c r="H54" i="12"/>
  <c r="H53" i="12"/>
  <c r="H52" i="12"/>
  <c r="H51" i="12"/>
  <c r="H50" i="12"/>
  <c r="I50" i="12" s="1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H10" i="12"/>
  <c r="I10" i="12" s="1"/>
  <c r="H9" i="12"/>
  <c r="H8" i="12"/>
  <c r="I8" i="12" s="1"/>
  <c r="H7" i="12"/>
  <c r="H6" i="12"/>
  <c r="H5" i="12"/>
  <c r="H4" i="12"/>
  <c r="I8" i="13" l="1"/>
  <c r="I16" i="13"/>
  <c r="I24" i="13"/>
  <c r="I32" i="13"/>
  <c r="I40" i="13"/>
  <c r="I48" i="13"/>
  <c r="I56" i="13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<sst xmlns="http://schemas.openxmlformats.org/spreadsheetml/2006/main" count="8670" uniqueCount="186">
  <si>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</si>
  <si>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</si>
  <si>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</si>
  <si>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</si>
  <si>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</si>
  <si>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</si>
  <si>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</si>
  <si>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</si>
  <si>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</si>
  <si>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</si>
  <si>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</si>
  <si>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</si>
  <si>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</si>
  <si>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</si>
  <si>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</si>
  <si>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</si>
  <si>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</si>
  <si>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</si>
  <si>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</si>
  <si>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</si>
  <si>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</si>
  <si>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</si>
  <si>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</si>
  <si>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</si>
  <si>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</si>
  <si>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</si>
  <si>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</si>
  <si>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</si>
  <si>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</si>
  <si>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</si>
  <si>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</si>
  <si>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</si>
  <si>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</si>
  <si>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</si>
  <si>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</si>
  <si>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</si>
  <si>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</si>
  <si>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</si>
  <si>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</si>
  <si>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</si>
  <si>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</si>
  <si>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</si>
  <si>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</si>
  <si>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</si>
  <si>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</si>
  <si>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</si>
  <si>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</si>
  <si>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</si>
  <si>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</si>
  <si>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</si>
  <si>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</si>
  <si>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</si>
  <si>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</si>
  <si>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</si>
  <si>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</si>
  <si>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</si>
  <si>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</si>
  <si>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</si>
  <si>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</si>
  <si>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</si>
  <si>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</si>
  <si>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</si>
  <si>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</si>
  <si>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</si>
  <si>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</si>
  <si>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</si>
  <si>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</si>
  <si>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</si>
  <si>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</si>
  <si>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</si>
  <si>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</si>
  <si>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</si>
  <si>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</si>
  <si>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</si>
  <si>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</si>
  <si>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</si>
  <si>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</si>
  <si>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</si>
  <si>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</si>
  <si>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</si>
  <si>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</si>
  <si>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</si>
  <si>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</si>
  <si>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</si>
  <si>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</si>
  <si>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</si>
  <si>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</si>
  <si>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</si>
  <si>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</si>
  <si>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</si>
  <si>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</si>
  <si>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</si>
  <si>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</si>
  <si>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</si>
  <si>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</si>
  <si>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</si>
  <si>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</si>
  <si>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</si>
  <si>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</si>
  <si>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</si>
  <si>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</si>
  <si>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</si>
  <si>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</si>
  <si>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</si>
  <si>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</si>
  <si>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</si>
  <si>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</si>
  <si>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</si>
  <si>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</si>
  <si>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</si>
  <si>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</si>
  <si>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</si>
  <si>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</si>
  <si>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</si>
  <si>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</si>
  <si>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</si>
  <si>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</si>
  <si>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</si>
  <si>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</si>
  <si>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</si>
  <si>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</si>
  <si>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</si>
  <si>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</si>
  <si>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</si>
  <si>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</si>
  <si>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</si>
  <si>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</si>
  <si>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</si>
  <si>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</si>
  <si>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</si>
  <si>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</si>
  <si>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</si>
  <si>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</si>
  <si>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</si>
  <si>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</si>
  <si>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</si>
  <si>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</si>
  <si>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</si>
  <si>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</si>
  <si>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</si>
  <si>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</si>
  <si>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</si>
  <si>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</si>
  <si>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</si>
  <si>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</si>
  <si>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</si>
  <si>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</si>
  <si>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</si>
  <si>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</si>
  <si>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</si>
  <si>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</si>
  <si>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</si>
  <si>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</si>
  <si>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</si>
  <si>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</si>
  <si>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</si>
  <si>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</si>
  <si>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</si>
  <si>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</si>
  <si>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</si>
  <si>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</si>
  <si>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</si>
  <si>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</si>
  <si>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</si>
  <si>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</si>
  <si>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</si>
  <si>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</si>
  <si>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</si>
  <si>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</si>
  <si>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</si>
  <si>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</si>
  <si>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</si>
  <si>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</si>
  <si>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</si>
  <si>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</si>
  <si>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</si>
  <si>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</si>
  <si>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</si>
  <si>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</si>
  <si>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Armenian</t>
  </si>
  <si>
    <t>Cambodian</t>
  </si>
  <si>
    <t>Korean</t>
  </si>
  <si>
    <t>December 2025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</si>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</sst>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3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8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AFBE97-EB67-483B-82AB-387497C05446}" name="Total_Enrollment" displayName="Total_Enrollment" ref="A3:E62" totalsRowShown="0" headerRowDxfId="217" headerRowBorderDxfId="216" tableBorderDxfId="215" totalsRowBorderDxfId="214">
  <tableColumns count="5">
    <tableColumn id="1" xr3:uid="{E4A8D9FA-F511-4780-A578-6B074D3DBA22}" name="Eligibility Month" dataDxfId="213"/>
    <tableColumn id="2" xr3:uid="{93337F71-70F2-46B6-8D46-87F4229F85BE}" name="County" dataDxfId="212"/>
    <tableColumn id="3" xr3:uid="{1440B2F0-B26D-4295-B329-7AB2E62AC939}" name="Count" dataDxfId="211"/>
    <tableColumn id="4" xr3:uid="{9BA61728-A928-4A1C-94ED-E5DCA7A80885}" name="Annotation Code" dataDxfId="210"/>
    <tableColumn id="5" xr3:uid="{E54E8667-DEA0-4066-9869-F0A0BB9105C5}" name="Count Annotation Description" dataDxfId="20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001B6D-E021-4D84-81DD-45C570620DC1}" name="Newly_Enrolled_Ethnicity" displayName="Newly_Enrolled_Ethnicity" ref="A3:F340" totalsRowShown="0" headerRowDxfId="208" headerRowBorderDxfId="207" tableBorderDxfId="206" totalsRowBorderDxfId="205">
  <tableColumns count="6">
    <tableColumn id="1" xr3:uid="{8F859A1B-1C0F-4321-901C-AD528E37C851}" name="Eligibility Month" dataDxfId="204"/>
    <tableColumn id="2" xr3:uid="{F7147D17-831E-45B8-8E04-4F27F4F1BFCC}" name="County" dataDxfId="203"/>
    <tableColumn id="3" xr3:uid="{651A96F9-1C58-4A90-BCDD-A3325FED3163}" name="Top 7 Ethnicity (when available)" dataDxfId="202"/>
    <tableColumn id="4" xr3:uid="{6C5788C8-21A1-4F39-BC45-4E76C6BDA79A}" name="Count" dataDxfId="201"/>
    <tableColumn id="5" xr3:uid="{E1EFBC09-A14C-4DD5-ACCD-3E2A3B702433}" name="Annotation Code" dataDxfId="200"/>
    <tableColumn id="6" xr3:uid="{42FD8B06-E479-45EC-B915-DE42C822E4F9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7693F0-54DF-4E1A-B6CB-3759C7A53E81}" name="Newly_Enrolled_Written_Language" displayName="Newly_Enrolled_Written_Language" ref="A3:F201" totalsRowShown="0" headerRowDxfId="190" headerRowBorderDxfId="197" tableBorderDxfId="198" totalsRowBorderDxfId="196">
  <tableColumns count="6">
    <tableColumn id="1" xr3:uid="{9053139F-5AED-43F3-9967-65C78DE5C70D}" name="Eligibility Month" dataDxfId="195"/>
    <tableColumn id="2" xr3:uid="{F2D4EED5-348F-48D8-A8C9-76FA7C964B30}" name="County" dataDxfId="194"/>
    <tableColumn id="3" xr3:uid="{186030C6-AA12-448A-8AF4-1460C46368E6}" name="Top 4 Written Language" dataDxfId="193"/>
    <tableColumn id="4" xr3:uid="{6746B9F3-AF92-4008-B9D0-4DF915B32011}" name="Count" dataDxfId="192" dataCellStyle="Comma"/>
    <tableColumn id="5" xr3:uid="{CF030FB3-3065-44C0-92D7-8A2B43425268}" name="Annotation Code" dataDxfId="191"/>
    <tableColumn id="6" xr3:uid="{A7D2A9F1-54A9-499F-848B-41D468A22F72}" name="Count Annotation Description" dataDxfId="1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055778A-984D-4F5A-AA42-BE8FEB9D9F0B}" name="Newly_Enrolled_Age_Gender" displayName="Newly_Enrolled_Age_Gender" ref="A3:G532" totalsRowShown="0" headerRowDxfId="179" headerRowBorderDxfId="187" tableBorderDxfId="188" totalsRowBorderDxfId="186">
  <tableColumns count="7">
    <tableColumn id="1" xr3:uid="{FBC3E9EB-D8C8-436C-882A-0FE6F0ED08B8}" name="Eligibility Month" dataDxfId="185"/>
    <tableColumn id="2" xr3:uid="{0F48BCC0-CCD4-4A33-A4C7-681453219A3D}" name="County" dataDxfId="184"/>
    <tableColumn id="3" xr3:uid="{E547992C-34ED-4BAD-A33F-4707832F0689}" name="Age Group" dataDxfId="183"/>
    <tableColumn id="4" xr3:uid="{7D913B09-F390-423C-94CF-D392DD1D912E}" name="Gender" dataDxfId="182"/>
    <tableColumn id="5" xr3:uid="{67A8A88A-E5B4-49C0-B660-022FFAEEB650}" name="Count" dataDxfId="181"/>
    <tableColumn id="6" xr3:uid="{ACB727DF-E26C-4D16-946B-5D1214BDDDA3}" name="Annotation Code" dataDxfId="180"/>
    <tableColumn id="7" xr3:uid="{2A0DA513-09D3-4EF2-BDCD-EE5A83E59EED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18468DA-F9FE-4A1F-BE45-A0F3649DE6A0}" name="New_Applications_Pathways" displayName="New_Applications_Pathways" ref="A3:K62" totalsRowShown="0" headerRowDxfId="163" dataDxfId="164" headerRowBorderDxfId="176" tableBorderDxfId="177" totalsRowBorderDxfId="175">
  <tableColumns count="11">
    <tableColumn id="1" xr3:uid="{CA641E1E-B067-4A81-B93D-D7549162F0A3}" name="Eligibility Month" dataDxfId="174"/>
    <tableColumn id="2" xr3:uid="{903E3998-784D-4ECA-A554-9D2449784BBC}" name="County" dataDxfId="173"/>
    <tableColumn id="3" xr3:uid="{7843E546-120B-4E93-B407-1E0393A253A1}" name="County Application Pathway" dataDxfId="172"/>
    <tableColumn id="4" xr3:uid="{320BAAE3-3ADB-4634-8539-DDD7D4A0A251}" name="Online" dataDxfId="171"/>
    <tableColumn id="5" xr3:uid="{54F32F56-6541-44B7-B7FA-D3E95DAF35ED}" name="Mail" dataDxfId="170"/>
    <tableColumn id="6" xr3:uid="{D41FA14C-922E-4D18-A72D-DA0C1DAA8798}" name="In-Person" dataDxfId="169"/>
    <tableColumn id="7" xr3:uid="{0855A2D3-B947-4239-9E3F-FAFFE057F712}" name="Phone" dataDxfId="168"/>
    <tableColumn id="8" xr3:uid="{06F301E6-C9D1-449E-826B-E5E51CBB41A5}" name="Other" dataDxfId="167"/>
    <tableColumn id="9" xr3:uid="{4670BDDD-1313-435A-A48C-23504423644C}" name="Covered California" dataDxfId="166"/>
    <tableColumn id="10" xr3:uid="{FEFBDD60-DCCA-4FCD-809B-7AEB9FC218ED}" name="Annotation Code" dataDxfId="165"/>
    <tableColumn id="11" xr3:uid="{4768057F-7B74-4711-98A0-3B10E0DB00BC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A15DFC7-2055-4742-8997-473CC0430C90}" name="New_Application_Processing" displayName="New_Application_Processing" ref="A3:H62" totalsRowShown="0" headerRowDxfId="150" dataDxfId="151" headerRowBorderDxfId="160" tableBorderDxfId="161" totalsRowBorderDxfId="159">
  <tableColumns count="8">
    <tableColumn id="1" xr3:uid="{11D46C2C-64B9-4321-B9E8-4836C8CB82CC}" name="Eligibility Month" dataDxfId="158"/>
    <tableColumn id="2" xr3:uid="{8E0597B5-2703-4F31-9A57-49EFE4E7111D}" name="County" dataDxfId="157"/>
    <tableColumn id="3" xr3:uid="{F6F31927-504F-4DB8-86E7-36A00FAF910E}" name="Newly Enrolled" dataDxfId="156"/>
    <tableColumn id="4" xr3:uid="{8ACAA4E3-9787-46CA-83CD-87A842BD761A}" name="Eligible for Coverage" dataDxfId="155"/>
    <tableColumn id="5" xr3:uid="{7E30C604-5981-489F-A998-C4DDC703AD97}" name="Ineligible for Coverage" dataDxfId="154"/>
    <tableColumn id="6" xr3:uid="{906DB7F1-499B-4766-8D62-217775C9259E}" name="Total Pending Applications" dataDxfId="153"/>
    <tableColumn id="7" xr3:uid="{685D46AA-2BEC-4404-8962-F697DE37DE4E}" name="Annotation Code" dataDxfId="152"/>
    <tableColumn id="8" xr3:uid="{636D0340-9E1C-4E5C-BA74-276F072EBAEA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CA7F321-74F1-4675-82D6-A11F0DCB37C2}" name="MAGI_Redeterminations" displayName="MAGI_Redeterminations" ref="A3:R62" totalsRowShown="0" headerRowDxfId="128" headerRowBorderDxfId="129" tableBorderDxfId="131" totalsRowBorderDxfId="130">
  <tableColumns count="18">
    <tableColumn id="1" xr3:uid="{DB3C4B6E-8D57-4AF0-86D4-4A23BD38DC77}" name="Eligibility Month" dataDxfId="148"/>
    <tableColumn id="2" xr3:uid="{0F7F7BED-C95D-4A27-B6BD-5A042E39920A}" name="County" dataDxfId="147"/>
    <tableColumn id="3" xr3:uid="{4C506381-A3AD-49E8-AF32-FCA2FC884C51}" name="MAGI Redeterminations Due" dataDxfId="146"/>
    <tableColumn id="4" xr3:uid="{FF8DD697-0C47-4D3D-9187-2B410895EB63}" name="MAGI Redeterminations Completed" dataDxfId="145"/>
    <tableColumn id="5" xr3:uid="{EC924BA5-7096-48D2-BE01-657836BE0B74}" name="MAGI Redeterminations Completed Percentage" dataDxfId="144" dataCellStyle="Percent"/>
    <tableColumn id="6" xr3:uid="{3E86FC9B-A0CF-4092-97A2-3B8F629796A3}" name="MAGI of Completed, Total Redeterminations Continued in Coverage" dataDxfId="143"/>
    <tableColumn id="7" xr3:uid="{0C20B7E5-2972-4E08-97BE-883A1DBCAEBB}" name="MAGI Renewed Via Ex-Parte Total Count" dataDxfId="142"/>
    <tableColumn id="8" xr3:uid="{864126DD-D308-491D-9A52-103EB27F32DF}" name="MAGI Renewed Via Ex-Parte Total Percentage" dataDxfId="141" dataCellStyle="Percent"/>
    <tableColumn id="9" xr3:uid="{6197B736-9483-48C8-A636-A0A637B1F893}" name="MAGI Renewed via Auto Ex-Parte Count" dataDxfId="140"/>
    <tableColumn id="10" xr3:uid="{758CB365-162C-435B-999A-984936780F71}" name="MAGI Renewed Via Auto Ex-Parte Percentage" dataDxfId="139" dataCellStyle="Percent"/>
    <tableColumn id="11" xr3:uid="{F6BCA9FF-907A-4D02-BA11-FF9ED5F2D254}" name="MAGI Renewed Via Manual Ex-Parte Count" dataDxfId="138"/>
    <tableColumn id="12" xr3:uid="{B260CD23-A5B7-45E0-8168-4F4371053F4B}" name="MAGI Renewed Via Manual Ex-Parte Percentage" dataDxfId="137" dataCellStyle="Percent"/>
    <tableColumn id="13" xr3:uid="{60B4B7EB-7098-487F-84F3-DDA84FE89D6C}" name="MAGI Of Completed,Total Redeterminations Discontinued Count" dataDxfId="136"/>
    <tableColumn id="14" xr3:uid="{F327040B-90F9-4FD7-9DE7-D7D9E3AC0AA3}" name="MAGI Of Completed,Total Redeterminations Discontinued Percentage" dataDxfId="135" dataCellStyle="Percent"/>
    <tableColumn id="15" xr3:uid="{542B5866-B540-49F9-920A-9A56222AEF9B}" name="MAGI Renewals In Process Count" dataDxfId="134"/>
    <tableColumn id="16" xr3:uid="{C2EDDACD-8609-4942-8126-8085F61FED40}" name="MAGI Renewals In Process Percentage" dataDxfId="133" dataCellStyle="Percent"/>
    <tableColumn id="17" xr3:uid="{245176E2-DBA0-471C-B1A9-A059B949A7C6}" name="Annotation Code" dataDxfId="132"/>
    <tableColumn id="18" xr3:uid="{3CD3C1C0-8EF7-4390-A10A-DCA02385C0FB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B541968-DE65-4A6A-A124-5BE7FE088083}" name="NonMAGI_Redeterminations" displayName="NonMAGI_Redeterminations" ref="A3:R62" totalsRowShown="0" headerRowDxfId="106" headerRowBorderDxfId="107" tableBorderDxfId="109" totalsRowBorderDxfId="108">
  <tableColumns count="18">
    <tableColumn id="1" xr3:uid="{53874209-1FA1-46A9-8B90-789ABDD8238F}" name="Eligibility Month" dataDxfId="126"/>
    <tableColumn id="2" xr3:uid="{A76BDFA7-853F-41BE-A2F6-29748D9620CA}" name="County" dataDxfId="125"/>
    <tableColumn id="3" xr3:uid="{24490DA0-4FEA-4DAA-90D0-9173C7A1823A}" name="Non-MAGI Redeterminations Due" dataDxfId="124"/>
    <tableColumn id="4" xr3:uid="{C5741BBF-15EC-4983-ADCC-2DA111017F1C}" name="Non-MAGI Redeterminations Completed" dataDxfId="123"/>
    <tableColumn id="5" xr3:uid="{710813F3-1841-4165-9319-E3D7904F8217}" name="Non-MAGI Redeterminations Completed Percentage" dataDxfId="122" dataCellStyle="Percent"/>
    <tableColumn id="6" xr3:uid="{57CE4690-6655-4AE7-AE2B-E63B95618D50}" name="Non-MAGI of Completed, Total Redeterminations Continued in Coverage" dataDxfId="121"/>
    <tableColumn id="7" xr3:uid="{BB10668D-C71C-4F67-85B7-BC8B0F590726}" name="Non-MAGI Renewed Via Ex-Parte Total" dataDxfId="120"/>
    <tableColumn id="8" xr3:uid="{1EA8A0E1-96DF-4ABA-A7C9-98B34054D05C}" name="Non-MAGI Renewed Via Ex-Parte Total Percentage" dataDxfId="119" dataCellStyle="Percent"/>
    <tableColumn id="9" xr3:uid="{B0DBBB3B-7A5E-4F68-9942-CE3A5CD7EDC6}" name="Non-MAGI Renewed via Auto Ex-Parte Count" dataDxfId="118"/>
    <tableColumn id="10" xr3:uid="{2819A21B-9C41-44AE-B9CA-8DE7450C80DC}" name="Non-MAGI Renewed Via Auto Ex-Parte Percentage" dataDxfId="117" dataCellStyle="Percent"/>
    <tableColumn id="11" xr3:uid="{74810510-3DDB-43C0-923D-5C6E9590E633}" name="Non-MAGI Renewed Via Manual Ex-Parte Count" dataDxfId="116"/>
    <tableColumn id="12" xr3:uid="{CCC2184D-4DF6-4148-9D54-C5B26CE76127}" name="Non-MAGI Renewed Via Manual Ex-Parte Percentage" dataDxfId="115" dataCellStyle="Percent"/>
    <tableColumn id="13" xr3:uid="{D1F903E4-8F3E-4CF7-93DA-4947E142D9C6}" name="Non-MAGI Of Completed,Total Redeterminations Discontinued Count" dataDxfId="114"/>
    <tableColumn id="14" xr3:uid="{E2CF0C57-4E20-44A7-BE89-BF9E274D837D}" name="Non-MAGI Of Completed,Total Redeterminations Discontinued Percentage" dataDxfId="113" dataCellStyle="Percent"/>
    <tableColumn id="15" xr3:uid="{0D14AFA0-EF51-428E-8BB6-FDCDFB2F7683}" name="Non-MAGI Renewals In Process Count" dataDxfId="112"/>
    <tableColumn id="16" xr3:uid="{70FFCFE1-45F0-4CF6-85CD-00E34D336767}" name="Non-MAGI Renewals In Process Percentage" dataDxfId="111" dataCellStyle="Percent"/>
    <tableColumn id="17" xr3:uid="{7D5284E5-62C2-4C48-8F98-7575FACB3142}" name="Annotation Code" dataDxfId="110"/>
    <tableColumn id="18" xr3:uid="{9D0A70DC-6E76-4635-81BA-80E9D2605792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D9B9BEB-ED4A-4C87-8162-339AEE42C9EF}" name="Redeterminations_Total" displayName="Redeterminations_Total" ref="A3:R62" totalsRowShown="0" headerRowDxfId="84" headerRowBorderDxfId="85" tableBorderDxfId="87" totalsRowBorderDxfId="86">
  <tableColumns count="18">
    <tableColumn id="1" xr3:uid="{05FBEE7A-4242-44E1-91FC-2B438F478C94}" name="Eligibility Month" dataDxfId="104"/>
    <tableColumn id="2" xr3:uid="{A153AD78-AF6B-407C-B01E-BE7A3B89F3F2}" name="County" dataDxfId="103"/>
    <tableColumn id="3" xr3:uid="{028DB575-337D-4A0F-AA3D-396AF830DAF1}" name="Redeterminations Due" dataDxfId="102"/>
    <tableColumn id="4" xr3:uid="{F31FA788-3984-4EAD-BADE-1BEE96A66B01}" name="Redeterminations Completed" dataDxfId="101"/>
    <tableColumn id="5" xr3:uid="{0A19F953-3F9F-4203-9C6C-BE27D4949885}" name="Redeterminations Completed Percentage" dataDxfId="100" dataCellStyle="Percent"/>
    <tableColumn id="6" xr3:uid="{3262737C-7C9D-4EB8-93EE-19FCBA1D4A35}" name="Total Redeterminations Continued in Coverage" dataDxfId="99"/>
    <tableColumn id="7" xr3:uid="{99F81129-16F9-45AA-83A2-B89764F7BB17}" name="Renewed Via Ex-Parte Total Count" dataDxfId="98"/>
    <tableColumn id="8" xr3:uid="{27498B12-CBF5-4971-8DD2-B01B8C04FD74}" name="Renewed Via Ex-Parte Total Percentage" dataDxfId="97" dataCellStyle="Percent"/>
    <tableColumn id="9" xr3:uid="{E2FC25A9-2494-4B4F-9948-E5F85229509E}" name="Renewed via Auto Ex-Parte Count" dataDxfId="96"/>
    <tableColumn id="10" xr3:uid="{0EDBE3EA-518E-473B-830F-72D2C49E0C74}" name="Renewed Via Auto Ex-Parte Percentage" dataDxfId="95" dataCellStyle="Percent"/>
    <tableColumn id="11" xr3:uid="{E189CF54-F501-428E-97C2-67F65F9BB25A}" name="Renewed Via Manual Ex-Parte Count" dataDxfId="94"/>
    <tableColumn id="12" xr3:uid="{2E198136-1277-48CB-B51C-FCC11AB83412}" name="Renewed Via Manual Ex-Parte Percentage" dataDxfId="93" dataCellStyle="Percent"/>
    <tableColumn id="13" xr3:uid="{1EED3691-B348-40B0-B25B-A26495FB7BB7}" name="Total Redeterminations Discontinued Count" dataDxfId="92"/>
    <tableColumn id="14" xr3:uid="{A8B12F90-D208-4AF8-8D38-5399E91FAA64}" name="Total Redeterminations Discontinued Percentage" dataDxfId="91" dataCellStyle="Percent"/>
    <tableColumn id="15" xr3:uid="{9D079948-D31F-4AE3-B52E-FF9821A6A127}" name="Renewals In Process Count" dataDxfId="90"/>
    <tableColumn id="16" xr3:uid="{E91F1C98-5381-4301-9064-44A90FE1F6FD}" name="Renewals In Process Percentage" dataDxfId="89" dataCellStyle="Percent"/>
    <tableColumn id="17" xr3:uid="{1E462EC1-E6D7-4B6D-B066-6CB8F9C0BA0B}" name="Annotation Code" dataDxfId="88"/>
    <tableColumn id="18" xr3:uid="{316859A3-0F28-45FF-B22C-FACD1F949D19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9646AC1-7905-4C26-8AD9-FC96E95D40B6}" name="Returned_Packet_ExParte" displayName="Returned_Packet_ExParte" ref="A3:G62" totalsRowShown="0" headerRowDxfId="74" dataDxfId="75" tableBorderDxfId="82" dataCellStyle="Percent">
  <tableColumns count="7">
    <tableColumn id="1" xr3:uid="{9C97BC76-6186-40DC-9128-B074D908A39D}" name="Eligibility Month" dataDxfId="81"/>
    <tableColumn id="2" xr3:uid="{3806AB1F-B98A-4400-B0F0-FDAF3EDBCE2B}" name="County" dataDxfId="80"/>
    <tableColumn id="3" xr3:uid="{BCD203F1-A12C-4578-A63F-AD2E2A7DBB14}" name="MAGI % Returned Packet and Renewed via Ex Parte" dataDxfId="79" dataCellStyle="Percent"/>
    <tableColumn id="4" xr3:uid="{A12330E3-35D2-489E-9EF5-4966333262A2}" name="Non-MAGI % Returned Packet and Renewed via Ex Parte" dataDxfId="78" dataCellStyle="Percent"/>
    <tableColumn id="5" xr3:uid="{0D9DA3DF-434D-4453-BDDA-612646F75027}" name="All % Returned Packet and Renewed via Ex Parte" dataDxfId="77" dataCellStyle="Percent"/>
    <tableColumn id="6" xr3:uid="{E8F0F0A7-90CB-4AD5-AD9C-2C9D9697464E}" name="Annotation Code" dataDxfId="76" dataCellStyle="Percent"/>
    <tableColumn id="7" xr3:uid="{8E72F6B4-6799-4500-9FB6-1F0D11DC44E9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4CC3588-FD1D-4C1E-BE57-FC25C4D1E88A}" name="Monthly_Redetermination_Processing" displayName="Monthly_Redetermination_Processing" ref="A3:G4" totalsRowShown="0" headerRowDxfId="68" dataDxfId="70" headerRowBorderDxfId="69" tableBorderDxfId="72" totalsRowBorderDxfId="71">
  <tableColumns count="7">
    <tableColumn id="1" xr3:uid="{32F6664A-46D1-4CE6-8312-E608D2836F1B}" name="Eligibility Month" dataDxfId="67"/>
    <tableColumn id="2" xr3:uid="{7DAF5176-44C1-49CF-8BB4-BB15B01A2C10}" name="County" dataDxfId="66"/>
    <tableColumn id="3" xr3:uid="{3A65AAE4-4E76-443F-ADD6-344930E96FC3}" name="Renewed Via Ex-Parte Total" dataDxfId="65"/>
    <tableColumn id="4" xr3:uid="{EDBEAA60-89E4-43FA-9629-EF6B8FF3781C}" name="Continued in Medi-Cal" dataDxfId="64"/>
    <tableColumn id="5" xr3:uid="{F914CC6C-36DD-4D7F-865B-9E5B35BBB3B0}" name="Total Redeterminations Discontinued Count" dataDxfId="63"/>
    <tableColumn id="6" xr3:uid="{520677B2-7677-4A21-9D9E-FA9B61516D4F}" name="Renewals In Process Count" dataDxfId="62"/>
    <tableColumn id="7" xr3:uid="{EFFCD47D-BD94-428A-AF74-E97A2E6A117B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D016E61-D73B-4896-A85D-598EB0C8BC99}" name="MAGI_Discontinuance_Reasons" displayName="MAGI_Discontinuance_Reasons" ref="A3:G62" totalsRowShown="0" headerRowDxfId="50" dataDxfId="51" headerRowBorderDxfId="59" tableBorderDxfId="60" totalsRowBorderDxfId="58">
  <tableColumns count="7">
    <tableColumn id="1" xr3:uid="{7EB9CA5A-C17F-4CB8-B20F-C68110F28DB6}" name="Eligibility Month" dataDxfId="57"/>
    <tableColumn id="2" xr3:uid="{C2D148B1-A333-4B22-A42C-81E817C4A179}" name="County" dataDxfId="56"/>
    <tableColumn id="3" xr3:uid="{737929FC-4052-4DE7-908A-B6781EC4B90C}" name="Procedural" dataDxfId="55"/>
    <tableColumn id="4" xr3:uid="{21005726-667A-457D-9613-435D1B3C01BA}" name="Excess Income" dataDxfId="54"/>
    <tableColumn id="5" xr3:uid="{0CBE2A4C-8B95-4F2C-80A5-EDB2D9E5587E}" name="Other Reasons" dataDxfId="53"/>
    <tableColumn id="6" xr3:uid="{09DF067B-5A3C-46B2-8DF4-89A159DFAD79}" name="Annotation Code" dataDxfId="52"/>
    <tableColumn id="7" xr3:uid="{C2FBDC96-01BC-402D-95BB-D3EEDFFAF481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788325F-D3F8-4D57-B34C-4DFAD2E233D6}" name="NonMAGI_Discontinuance_Reasons" displayName="NonMAGI_Discontinuance_Reasons" ref="A3:G62" totalsRowShown="0" headerRowDxfId="38" dataDxfId="39" headerRowBorderDxfId="47" tableBorderDxfId="48" totalsRowBorderDxfId="46">
  <tableColumns count="7">
    <tableColumn id="1" xr3:uid="{A0890F39-C89F-4688-830D-F6D565DABDB1}" name="Eligibility Month" dataDxfId="45"/>
    <tableColumn id="2" xr3:uid="{8C73FA3B-D35B-49FB-8569-8A85A5699969}" name="County" dataDxfId="44"/>
    <tableColumn id="3" xr3:uid="{AC290D75-DF26-4933-80FE-C54C81DEFC57}" name="Procedural" dataDxfId="43"/>
    <tableColumn id="4" xr3:uid="{B0E6A94F-36B9-4C34-AF8D-B6EBDF4A05C0}" name="Excess Property" dataDxfId="42"/>
    <tableColumn id="5" xr3:uid="{FFE85D9D-1CFC-46FD-A54C-6B8B10854900}" name="Other Reasons" dataDxfId="41"/>
    <tableColumn id="6" xr3:uid="{53D5D4C5-53D9-409B-A638-F3C0B7F4884E}" name="Annotation Code" dataDxfId="40"/>
    <tableColumn id="7" xr3:uid="{BB810C9B-DC4C-4152-BFC4-42F38AF9F322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5B6774E-6FB5-450B-B231-E5E6C50FF850}" name="Total_Discontinuance_Reasons" displayName="Total_Discontinuance_Reasons" ref="A3:K62" totalsRowShown="0" headerRowDxfId="22" dataDxfId="26" headerRowBorderDxfId="23" tableBorderDxfId="25" totalsRowBorderDxfId="24">
  <tableColumns count="11">
    <tableColumn id="1" xr3:uid="{D8ABCB24-1605-4C2C-8F16-A2FCC0FA63C4}" name="Eligibility Month" dataDxfId="36"/>
    <tableColumn id="2" xr3:uid="{0BF81941-F0BB-47BB-B036-B0250176677E}" name="County" dataDxfId="35"/>
    <tableColumn id="3" xr3:uid="{FF7ED752-3CB7-4C34-9BCE-9215CBC6BF48}" name="Procedural" dataDxfId="34"/>
    <tableColumn id="4" xr3:uid="{B4E88028-6A68-46F7-9E4F-75CC1C5DB908}" name="Excess Income" dataDxfId="33"/>
    <tableColumn id="5" xr3:uid="{A767D776-E8EE-4CA9-9F04-06DDA460806C}" name="Excess Property" dataDxfId="32"/>
    <tableColumn id="6" xr3:uid="{D8E04649-07EB-42F2-BACE-55F792162969}" name="Deceased" dataDxfId="31"/>
    <tableColumn id="7" xr3:uid="{FFFFABB9-A2BA-40A1-B10A-6DEB9F00E3BC}" name="California Residency" dataDxfId="30"/>
    <tableColumn id="8" xr3:uid="{A8BA37A8-D04F-48AB-9313-39637768459E}" name="Voluntary Withdrawal" dataDxfId="29"/>
    <tableColumn id="9" xr3:uid="{5463EF8F-8957-4E2A-9F09-FF3DE9BB8BDE}" name="Other Reasons" dataDxfId="28"/>
    <tableColumn id="10" xr3:uid="{EE4F3896-BA2D-4A34-93E3-08A70577426E}" name="Annotation Code" dataDxfId="27"/>
    <tableColumn id="11" xr3:uid="{1B464825-A7F9-4A70-B3C6-D5754252CE5C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4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176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24" t="s">
        <v>0</v>
      </c>
      <c r="B3" s="24" t="s">
        <v>123</v>
      </c>
      <c r="C3" s="25" t="s">
        <v>1</v>
      </c>
      <c r="D3" s="26" t="s">
        <v>2</v>
      </c>
      <c r="E3" s="24" t="s">
        <v>3</v>
      </c>
    </row>
    <row r="4" spans="1:5" ht="17.100000000000001" customHeight="1" x14ac:dyDescent="0.3">
      <c r="A4" s="20" t="s">
        <v>182</v>
      </c>
      <c r="B4" s="20" t="s">
        <v>4</v>
      </c>
      <c r="C4" s="21">
        <v>488768</v>
      </c>
      <c r="D4" s="22" t="s">
        <v>183</v>
      </c>
      <c r="E4" s="23" t="s">
        <v>183</v>
      </c>
    </row>
    <row r="5" spans="1:5" ht="17.100000000000001" customHeight="1" x14ac:dyDescent="0.3">
      <c r="A5" s="20" t="s">
        <v>182</v>
      </c>
      <c r="B5" s="20" t="s">
        <v>5</v>
      </c>
      <c r="C5" s="21">
        <v>323</v>
      </c>
      <c r="D5" s="22" t="s">
        <v>183</v>
      </c>
      <c r="E5" s="23" t="s">
        <v>183</v>
      </c>
    </row>
    <row r="6" spans="1:5" ht="17.100000000000001" customHeight="1" x14ac:dyDescent="0.3">
      <c r="A6" s="20" t="s">
        <v>182</v>
      </c>
      <c r="B6" s="20" t="s">
        <v>6</v>
      </c>
      <c r="C6" s="21">
        <v>9316</v>
      </c>
      <c r="D6" s="22" t="s">
        <v>183</v>
      </c>
      <c r="E6" s="23" t="s">
        <v>183</v>
      </c>
    </row>
    <row r="7" spans="1:5" ht="17.100000000000001" customHeight="1" x14ac:dyDescent="0.3">
      <c r="A7" s="20" t="s">
        <v>182</v>
      </c>
      <c r="B7" s="20" t="s">
        <v>7</v>
      </c>
      <c r="C7" s="21">
        <v>84888</v>
      </c>
      <c r="D7" s="22" t="s">
        <v>183</v>
      </c>
      <c r="E7" s="23" t="s">
        <v>183</v>
      </c>
    </row>
    <row r="8" spans="1:5" ht="17.100000000000001" customHeight="1" x14ac:dyDescent="0.3">
      <c r="A8" s="20" t="s">
        <v>182</v>
      </c>
      <c r="B8" s="20" t="s">
        <v>8</v>
      </c>
      <c r="C8" s="21">
        <v>13712</v>
      </c>
      <c r="D8" s="22" t="s">
        <v>183</v>
      </c>
      <c r="E8" s="23" t="s">
        <v>183</v>
      </c>
    </row>
    <row r="9" spans="1:5" ht="17.100000000000001" customHeight="1" x14ac:dyDescent="0.3">
      <c r="A9" s="20" t="s">
        <v>182</v>
      </c>
      <c r="B9" s="20" t="s">
        <v>9</v>
      </c>
      <c r="C9" s="21">
        <v>10349</v>
      </c>
      <c r="D9" s="22" t="s">
        <v>183</v>
      </c>
      <c r="E9" s="23" t="s">
        <v>183</v>
      </c>
    </row>
    <row r="10" spans="1:5" ht="17.100000000000001" customHeight="1" x14ac:dyDescent="0.3">
      <c r="A10" s="20" t="s">
        <v>182</v>
      </c>
      <c r="B10" s="20" t="s">
        <v>10</v>
      </c>
      <c r="C10" s="21">
        <v>332216</v>
      </c>
      <c r="D10" s="22" t="s">
        <v>183</v>
      </c>
      <c r="E10" s="23" t="s">
        <v>183</v>
      </c>
    </row>
    <row r="11" spans="1:5" ht="17.100000000000001" customHeight="1" x14ac:dyDescent="0.3">
      <c r="A11" s="20" t="s">
        <v>182</v>
      </c>
      <c r="B11" s="20" t="s">
        <v>11</v>
      </c>
      <c r="C11" s="21">
        <v>12513</v>
      </c>
      <c r="D11" s="22" t="s">
        <v>183</v>
      </c>
      <c r="E11" s="23" t="s">
        <v>183</v>
      </c>
    </row>
    <row r="12" spans="1:5" ht="17.100000000000001" customHeight="1" x14ac:dyDescent="0.3">
      <c r="A12" s="20" t="s">
        <v>182</v>
      </c>
      <c r="B12" s="20" t="s">
        <v>12</v>
      </c>
      <c r="C12" s="21">
        <v>39828</v>
      </c>
      <c r="D12" s="22" t="s">
        <v>183</v>
      </c>
      <c r="E12" s="23" t="s">
        <v>183</v>
      </c>
    </row>
    <row r="13" spans="1:5" ht="17.100000000000001" customHeight="1" x14ac:dyDescent="0.3">
      <c r="A13" s="20" t="s">
        <v>182</v>
      </c>
      <c r="B13" s="20" t="s">
        <v>13</v>
      </c>
      <c r="C13" s="21">
        <v>520105</v>
      </c>
      <c r="D13" s="22" t="s">
        <v>183</v>
      </c>
      <c r="E13" s="23" t="s">
        <v>183</v>
      </c>
    </row>
    <row r="14" spans="1:5" ht="17.100000000000001" customHeight="1" x14ac:dyDescent="0.3">
      <c r="A14" s="20" t="s">
        <v>182</v>
      </c>
      <c r="B14" s="20" t="s">
        <v>14</v>
      </c>
      <c r="C14" s="21">
        <v>13562</v>
      </c>
      <c r="D14" s="22" t="s">
        <v>183</v>
      </c>
      <c r="E14" s="23" t="s">
        <v>183</v>
      </c>
    </row>
    <row r="15" spans="1:5" ht="17.100000000000001" customHeight="1" x14ac:dyDescent="0.3">
      <c r="A15" s="20" t="s">
        <v>182</v>
      </c>
      <c r="B15" s="20" t="s">
        <v>15</v>
      </c>
      <c r="C15" s="21">
        <v>57412</v>
      </c>
      <c r="D15" s="22" t="s">
        <v>183</v>
      </c>
      <c r="E15" s="23" t="s">
        <v>183</v>
      </c>
    </row>
    <row r="16" spans="1:5" ht="17.100000000000001" customHeight="1" x14ac:dyDescent="0.3">
      <c r="A16" s="20" t="s">
        <v>182</v>
      </c>
      <c r="B16" s="20" t="s">
        <v>16</v>
      </c>
      <c r="C16" s="21">
        <v>99239</v>
      </c>
      <c r="D16" s="22" t="s">
        <v>183</v>
      </c>
      <c r="E16" s="23" t="s">
        <v>183</v>
      </c>
    </row>
    <row r="17" spans="1:5" ht="17.100000000000001" customHeight="1" x14ac:dyDescent="0.3">
      <c r="A17" s="20" t="s">
        <v>182</v>
      </c>
      <c r="B17" s="20" t="s">
        <v>17</v>
      </c>
      <c r="C17" s="21">
        <v>5256</v>
      </c>
      <c r="D17" s="22" t="s">
        <v>183</v>
      </c>
      <c r="E17" s="23" t="s">
        <v>183</v>
      </c>
    </row>
    <row r="18" spans="1:5" ht="17.100000000000001" customHeight="1" x14ac:dyDescent="0.3">
      <c r="A18" s="20" t="s">
        <v>182</v>
      </c>
      <c r="B18" s="20" t="s">
        <v>18</v>
      </c>
      <c r="C18" s="21">
        <v>489079</v>
      </c>
      <c r="D18" s="22" t="s">
        <v>183</v>
      </c>
      <c r="E18" s="23" t="s">
        <v>183</v>
      </c>
    </row>
    <row r="19" spans="1:5" ht="17.100000000000001" customHeight="1" x14ac:dyDescent="0.3">
      <c r="A19" s="20" t="s">
        <v>182</v>
      </c>
      <c r="B19" s="20" t="s">
        <v>19</v>
      </c>
      <c r="C19" s="21">
        <v>67590</v>
      </c>
      <c r="D19" s="22" t="s">
        <v>183</v>
      </c>
      <c r="E19" s="23" t="s">
        <v>183</v>
      </c>
    </row>
    <row r="20" spans="1:5" ht="17.100000000000001" customHeight="1" x14ac:dyDescent="0.3">
      <c r="A20" s="20" t="s">
        <v>182</v>
      </c>
      <c r="B20" s="20" t="s">
        <v>20</v>
      </c>
      <c r="C20" s="21">
        <v>33964</v>
      </c>
      <c r="D20" s="22" t="s">
        <v>183</v>
      </c>
      <c r="E20" s="23" t="s">
        <v>183</v>
      </c>
    </row>
    <row r="21" spans="1:5" ht="17.100000000000001" customHeight="1" x14ac:dyDescent="0.3">
      <c r="A21" s="20" t="s">
        <v>182</v>
      </c>
      <c r="B21" s="20" t="s">
        <v>21</v>
      </c>
      <c r="C21" s="21">
        <v>8755</v>
      </c>
      <c r="D21" s="22" t="s">
        <v>183</v>
      </c>
      <c r="E21" s="23" t="s">
        <v>183</v>
      </c>
    </row>
    <row r="22" spans="1:5" ht="17.100000000000001" customHeight="1" x14ac:dyDescent="0.3">
      <c r="A22" s="20" t="s">
        <v>182</v>
      </c>
      <c r="B22" s="20" t="s">
        <v>22</v>
      </c>
      <c r="C22" s="21">
        <v>3981368</v>
      </c>
      <c r="D22" s="22" t="s">
        <v>183</v>
      </c>
      <c r="E22" s="23" t="s">
        <v>183</v>
      </c>
    </row>
    <row r="23" spans="1:5" ht="17.100000000000001" customHeight="1" x14ac:dyDescent="0.3">
      <c r="A23" s="20" t="s">
        <v>182</v>
      </c>
      <c r="B23" s="20" t="s">
        <v>23</v>
      </c>
      <c r="C23" s="21">
        <v>82628</v>
      </c>
      <c r="D23" s="22" t="s">
        <v>183</v>
      </c>
      <c r="E23" s="23" t="s">
        <v>183</v>
      </c>
    </row>
    <row r="24" spans="1:5" ht="17.100000000000001" customHeight="1" x14ac:dyDescent="0.3">
      <c r="A24" s="20" t="s">
        <v>182</v>
      </c>
      <c r="B24" s="20" t="s">
        <v>24</v>
      </c>
      <c r="C24" s="21">
        <v>54805</v>
      </c>
      <c r="D24" s="22" t="s">
        <v>183</v>
      </c>
      <c r="E24" s="23" t="s">
        <v>183</v>
      </c>
    </row>
    <row r="25" spans="1:5" ht="17.100000000000001" customHeight="1" x14ac:dyDescent="0.3">
      <c r="A25" s="20" t="s">
        <v>182</v>
      </c>
      <c r="B25" s="20" t="s">
        <v>25</v>
      </c>
      <c r="C25" s="21">
        <v>5697</v>
      </c>
      <c r="D25" s="22" t="s">
        <v>183</v>
      </c>
      <c r="E25" s="23" t="s">
        <v>183</v>
      </c>
    </row>
    <row r="26" spans="1:5" ht="17.100000000000001" customHeight="1" x14ac:dyDescent="0.3">
      <c r="A26" s="20" t="s">
        <v>182</v>
      </c>
      <c r="B26" s="20" t="s">
        <v>26</v>
      </c>
      <c r="C26" s="21">
        <v>41287</v>
      </c>
      <c r="D26" s="22" t="s">
        <v>183</v>
      </c>
      <c r="E26" s="23" t="s">
        <v>183</v>
      </c>
    </row>
    <row r="27" spans="1:5" ht="17.100000000000001" customHeight="1" x14ac:dyDescent="0.3">
      <c r="A27" s="20" t="s">
        <v>182</v>
      </c>
      <c r="B27" s="20" t="s">
        <v>27</v>
      </c>
      <c r="C27" s="21">
        <v>148377</v>
      </c>
      <c r="D27" s="22" t="s">
        <v>183</v>
      </c>
      <c r="E27" s="23" t="s">
        <v>183</v>
      </c>
    </row>
    <row r="28" spans="1:5" ht="17.100000000000001" customHeight="1" x14ac:dyDescent="0.3">
      <c r="A28" s="20" t="s">
        <v>182</v>
      </c>
      <c r="B28" s="20" t="s">
        <v>28</v>
      </c>
      <c r="C28" s="21">
        <v>3574</v>
      </c>
      <c r="D28" s="22" t="s">
        <v>183</v>
      </c>
      <c r="E28" s="23" t="s">
        <v>183</v>
      </c>
    </row>
    <row r="29" spans="1:5" ht="17.100000000000001" customHeight="1" x14ac:dyDescent="0.3">
      <c r="A29" s="20" t="s">
        <v>182</v>
      </c>
      <c r="B29" s="20" t="s">
        <v>29</v>
      </c>
      <c r="C29" s="21">
        <v>3584</v>
      </c>
      <c r="D29" s="22" t="s">
        <v>183</v>
      </c>
      <c r="E29" s="23" t="s">
        <v>183</v>
      </c>
    </row>
    <row r="30" spans="1:5" ht="17.100000000000001" customHeight="1" x14ac:dyDescent="0.3">
      <c r="A30" s="20" t="s">
        <v>182</v>
      </c>
      <c r="B30" s="20" t="s">
        <v>30</v>
      </c>
      <c r="C30" s="21">
        <v>190038</v>
      </c>
      <c r="D30" s="22" t="s">
        <v>183</v>
      </c>
      <c r="E30" s="23" t="s">
        <v>183</v>
      </c>
    </row>
    <row r="31" spans="1:5" ht="17.100000000000001" customHeight="1" x14ac:dyDescent="0.3">
      <c r="A31" s="20" t="s">
        <v>182</v>
      </c>
      <c r="B31" s="20" t="s">
        <v>31</v>
      </c>
      <c r="C31" s="21">
        <v>36325</v>
      </c>
      <c r="D31" s="22" t="s">
        <v>183</v>
      </c>
      <c r="E31" s="23" t="s">
        <v>183</v>
      </c>
    </row>
    <row r="32" spans="1:5" ht="17.100000000000001" customHeight="1" x14ac:dyDescent="0.3">
      <c r="A32" s="20" t="s">
        <v>182</v>
      </c>
      <c r="B32" s="20" t="s">
        <v>32</v>
      </c>
      <c r="C32" s="21">
        <v>29372</v>
      </c>
      <c r="D32" s="22" t="s">
        <v>183</v>
      </c>
      <c r="E32" s="23" t="s">
        <v>183</v>
      </c>
    </row>
    <row r="33" spans="1:5" ht="17.100000000000001" customHeight="1" x14ac:dyDescent="0.3">
      <c r="A33" s="20" t="s">
        <v>182</v>
      </c>
      <c r="B33" s="20" t="s">
        <v>33</v>
      </c>
      <c r="C33" s="21">
        <v>949548</v>
      </c>
      <c r="D33" s="22" t="s">
        <v>183</v>
      </c>
      <c r="E33" s="23" t="s">
        <v>183</v>
      </c>
    </row>
    <row r="34" spans="1:5" ht="17.100000000000001" customHeight="1" x14ac:dyDescent="0.3">
      <c r="A34" s="20" t="s">
        <v>182</v>
      </c>
      <c r="B34" s="20" t="s">
        <v>34</v>
      </c>
      <c r="C34" s="21">
        <v>80984</v>
      </c>
      <c r="D34" s="22" t="s">
        <v>183</v>
      </c>
      <c r="E34" s="23" t="s">
        <v>183</v>
      </c>
    </row>
    <row r="35" spans="1:5" ht="17.100000000000001" customHeight="1" x14ac:dyDescent="0.3">
      <c r="A35" s="20" t="s">
        <v>182</v>
      </c>
      <c r="B35" s="20" t="s">
        <v>35</v>
      </c>
      <c r="C35" s="21">
        <v>5614</v>
      </c>
      <c r="D35" s="22" t="s">
        <v>183</v>
      </c>
      <c r="E35" s="23" t="s">
        <v>183</v>
      </c>
    </row>
    <row r="36" spans="1:5" ht="17.100000000000001" customHeight="1" x14ac:dyDescent="0.3">
      <c r="A36" s="20" t="s">
        <v>182</v>
      </c>
      <c r="B36" s="20" t="s">
        <v>36</v>
      </c>
      <c r="C36" s="21">
        <v>992022</v>
      </c>
      <c r="D36" s="22" t="s">
        <v>183</v>
      </c>
      <c r="E36" s="23" t="s">
        <v>183</v>
      </c>
    </row>
    <row r="37" spans="1:5" ht="17.100000000000001" customHeight="1" x14ac:dyDescent="0.3">
      <c r="A37" s="20" t="s">
        <v>182</v>
      </c>
      <c r="B37" s="20" t="s">
        <v>37</v>
      </c>
      <c r="C37" s="21">
        <v>630060</v>
      </c>
      <c r="D37" s="22" t="s">
        <v>183</v>
      </c>
      <c r="E37" s="23" t="s">
        <v>183</v>
      </c>
    </row>
    <row r="38" spans="1:5" ht="17.100000000000001" customHeight="1" x14ac:dyDescent="0.3">
      <c r="A38" s="20" t="s">
        <v>182</v>
      </c>
      <c r="B38" s="20" t="s">
        <v>38</v>
      </c>
      <c r="C38" s="21">
        <v>21155</v>
      </c>
      <c r="D38" s="22" t="s">
        <v>183</v>
      </c>
      <c r="E38" s="23" t="s">
        <v>183</v>
      </c>
    </row>
    <row r="39" spans="1:5" ht="17.100000000000001" customHeight="1" x14ac:dyDescent="0.3">
      <c r="A39" s="20" t="s">
        <v>182</v>
      </c>
      <c r="B39" s="20" t="s">
        <v>39</v>
      </c>
      <c r="C39" s="21">
        <v>944697</v>
      </c>
      <c r="D39" s="22" t="s">
        <v>183</v>
      </c>
      <c r="E39" s="23" t="s">
        <v>183</v>
      </c>
    </row>
    <row r="40" spans="1:5" ht="17.100000000000001" customHeight="1" x14ac:dyDescent="0.3">
      <c r="A40" s="20" t="s">
        <v>182</v>
      </c>
      <c r="B40" s="20" t="s">
        <v>40</v>
      </c>
      <c r="C40" s="21">
        <v>935116</v>
      </c>
      <c r="D40" s="22" t="s">
        <v>183</v>
      </c>
      <c r="E40" s="23" t="s">
        <v>183</v>
      </c>
    </row>
    <row r="41" spans="1:5" ht="17.100000000000001" customHeight="1" x14ac:dyDescent="0.3">
      <c r="A41" s="20" t="s">
        <v>182</v>
      </c>
      <c r="B41" s="20" t="s">
        <v>41</v>
      </c>
      <c r="C41" s="21">
        <v>251661</v>
      </c>
      <c r="D41" s="22" t="s">
        <v>183</v>
      </c>
      <c r="E41" s="23" t="s">
        <v>183</v>
      </c>
    </row>
    <row r="42" spans="1:5" ht="17.100000000000001" customHeight="1" x14ac:dyDescent="0.3">
      <c r="A42" s="20" t="s">
        <v>182</v>
      </c>
      <c r="B42" s="20" t="s">
        <v>42</v>
      </c>
      <c r="C42" s="21">
        <v>315880</v>
      </c>
      <c r="D42" s="22" t="s">
        <v>183</v>
      </c>
      <c r="E42" s="23" t="s">
        <v>183</v>
      </c>
    </row>
    <row r="43" spans="1:5" ht="17.100000000000001" customHeight="1" x14ac:dyDescent="0.3">
      <c r="A43" s="20" t="s">
        <v>182</v>
      </c>
      <c r="B43" s="20" t="s">
        <v>43</v>
      </c>
      <c r="C43" s="21">
        <v>66451</v>
      </c>
      <c r="D43" s="22" t="s">
        <v>183</v>
      </c>
      <c r="E43" s="23" t="s">
        <v>183</v>
      </c>
    </row>
    <row r="44" spans="1:5" ht="17.100000000000001" customHeight="1" x14ac:dyDescent="0.3">
      <c r="A44" s="20" t="s">
        <v>182</v>
      </c>
      <c r="B44" s="20" t="s">
        <v>44</v>
      </c>
      <c r="C44" s="21">
        <v>165866</v>
      </c>
      <c r="D44" s="22" t="s">
        <v>183</v>
      </c>
      <c r="E44" s="23" t="s">
        <v>183</v>
      </c>
    </row>
    <row r="45" spans="1:5" ht="17.100000000000001" customHeight="1" x14ac:dyDescent="0.3">
      <c r="A45" s="20" t="s">
        <v>182</v>
      </c>
      <c r="B45" s="20" t="s">
        <v>45</v>
      </c>
      <c r="C45" s="21">
        <v>176434</v>
      </c>
      <c r="D45" s="22" t="s">
        <v>183</v>
      </c>
      <c r="E45" s="23" t="s">
        <v>183</v>
      </c>
    </row>
    <row r="46" spans="1:5" ht="17.100000000000001" customHeight="1" x14ac:dyDescent="0.3">
      <c r="A46" s="20" t="s">
        <v>182</v>
      </c>
      <c r="B46" s="20" t="s">
        <v>46</v>
      </c>
      <c r="C46" s="21">
        <v>453824</v>
      </c>
      <c r="D46" s="22" t="s">
        <v>183</v>
      </c>
      <c r="E46" s="23" t="s">
        <v>183</v>
      </c>
    </row>
    <row r="47" spans="1:5" ht="17.100000000000001" customHeight="1" x14ac:dyDescent="0.3">
      <c r="A47" s="20" t="s">
        <v>182</v>
      </c>
      <c r="B47" s="20" t="s">
        <v>47</v>
      </c>
      <c r="C47" s="21">
        <v>78761</v>
      </c>
      <c r="D47" s="22" t="s">
        <v>183</v>
      </c>
      <c r="E47" s="23" t="s">
        <v>183</v>
      </c>
    </row>
    <row r="48" spans="1:5" ht="17.100000000000001" customHeight="1" x14ac:dyDescent="0.3">
      <c r="A48" s="20" t="s">
        <v>182</v>
      </c>
      <c r="B48" s="20" t="s">
        <v>48</v>
      </c>
      <c r="C48" s="21">
        <v>66552</v>
      </c>
      <c r="D48" s="22" t="s">
        <v>183</v>
      </c>
      <c r="E48" s="23" t="s">
        <v>183</v>
      </c>
    </row>
    <row r="49" spans="1:5" ht="17.100000000000001" customHeight="1" x14ac:dyDescent="0.3">
      <c r="A49" s="20" t="s">
        <v>182</v>
      </c>
      <c r="B49" s="20" t="s">
        <v>49</v>
      </c>
      <c r="C49" s="21">
        <v>772</v>
      </c>
      <c r="D49" s="22" t="s">
        <v>183</v>
      </c>
      <c r="E49" s="23" t="s">
        <v>183</v>
      </c>
    </row>
    <row r="50" spans="1:5" ht="17.100000000000001" customHeight="1" x14ac:dyDescent="0.3">
      <c r="A50" s="20" t="s">
        <v>182</v>
      </c>
      <c r="B50" s="20" t="s">
        <v>50</v>
      </c>
      <c r="C50" s="21">
        <v>18699</v>
      </c>
      <c r="D50" s="22" t="s">
        <v>183</v>
      </c>
      <c r="E50" s="23" t="s">
        <v>183</v>
      </c>
    </row>
    <row r="51" spans="1:5" ht="17.100000000000001" customHeight="1" x14ac:dyDescent="0.3">
      <c r="A51" s="20" t="s">
        <v>182</v>
      </c>
      <c r="B51" s="20" t="s">
        <v>51</v>
      </c>
      <c r="C51" s="21">
        <v>144597</v>
      </c>
      <c r="D51" s="22" t="s">
        <v>183</v>
      </c>
      <c r="E51" s="23" t="s">
        <v>183</v>
      </c>
    </row>
    <row r="52" spans="1:5" ht="17.100000000000001" customHeight="1" x14ac:dyDescent="0.3">
      <c r="A52" s="20" t="s">
        <v>182</v>
      </c>
      <c r="B52" s="20" t="s">
        <v>52</v>
      </c>
      <c r="C52" s="21">
        <v>138776</v>
      </c>
      <c r="D52" s="22" t="s">
        <v>183</v>
      </c>
      <c r="E52" s="23" t="s">
        <v>183</v>
      </c>
    </row>
    <row r="53" spans="1:5" ht="17.100000000000001" customHeight="1" x14ac:dyDescent="0.3">
      <c r="A53" s="20" t="s">
        <v>182</v>
      </c>
      <c r="B53" s="20" t="s">
        <v>53</v>
      </c>
      <c r="C53" s="21">
        <v>251363</v>
      </c>
      <c r="D53" s="22" t="s">
        <v>183</v>
      </c>
      <c r="E53" s="23" t="s">
        <v>183</v>
      </c>
    </row>
    <row r="54" spans="1:5" ht="17.100000000000001" customHeight="1" x14ac:dyDescent="0.3">
      <c r="A54" s="20" t="s">
        <v>182</v>
      </c>
      <c r="B54" s="20" t="s">
        <v>54</v>
      </c>
      <c r="C54" s="21">
        <v>45671</v>
      </c>
      <c r="D54" s="22" t="s">
        <v>183</v>
      </c>
      <c r="E54" s="23" t="s">
        <v>183</v>
      </c>
    </row>
    <row r="55" spans="1:5" ht="17.100000000000001" customHeight="1" x14ac:dyDescent="0.3">
      <c r="A55" s="20" t="s">
        <v>182</v>
      </c>
      <c r="B55" s="20" t="s">
        <v>55</v>
      </c>
      <c r="C55" s="21">
        <v>29905</v>
      </c>
      <c r="D55" s="22" t="s">
        <v>183</v>
      </c>
      <c r="E55" s="23" t="s">
        <v>183</v>
      </c>
    </row>
    <row r="56" spans="1:5" ht="17.100000000000001" customHeight="1" x14ac:dyDescent="0.3">
      <c r="A56" s="20" t="s">
        <v>182</v>
      </c>
      <c r="B56" s="20" t="s">
        <v>56</v>
      </c>
      <c r="C56" s="21">
        <v>5346</v>
      </c>
      <c r="D56" s="22" t="s">
        <v>183</v>
      </c>
      <c r="E56" s="23" t="s">
        <v>183</v>
      </c>
    </row>
    <row r="57" spans="1:5" ht="17.100000000000001" customHeight="1" x14ac:dyDescent="0.3">
      <c r="A57" s="20" t="s">
        <v>182</v>
      </c>
      <c r="B57" s="20" t="s">
        <v>57</v>
      </c>
      <c r="C57" s="21">
        <v>288685</v>
      </c>
      <c r="D57" s="22" t="s">
        <v>183</v>
      </c>
      <c r="E57" s="23" t="s">
        <v>183</v>
      </c>
    </row>
    <row r="58" spans="1:5" ht="17.100000000000001" customHeight="1" x14ac:dyDescent="0.3">
      <c r="A58" s="20" t="s">
        <v>182</v>
      </c>
      <c r="B58" s="20" t="s">
        <v>58</v>
      </c>
      <c r="C58" s="21">
        <v>15082</v>
      </c>
      <c r="D58" s="22" t="s">
        <v>183</v>
      </c>
      <c r="E58" s="23" t="s">
        <v>183</v>
      </c>
    </row>
    <row r="59" spans="1:5" ht="17.100000000000001" customHeight="1" x14ac:dyDescent="0.3">
      <c r="A59" s="20" t="s">
        <v>182</v>
      </c>
      <c r="B59" s="20" t="s">
        <v>59</v>
      </c>
      <c r="C59" s="21">
        <v>253303</v>
      </c>
      <c r="D59" s="22" t="s">
        <v>183</v>
      </c>
      <c r="E59" s="23" t="s">
        <v>183</v>
      </c>
    </row>
    <row r="60" spans="1:5" ht="17.100000000000001" customHeight="1" x14ac:dyDescent="0.3">
      <c r="A60" s="20" t="s">
        <v>182</v>
      </c>
      <c r="B60" s="20" t="s">
        <v>60</v>
      </c>
      <c r="C60" s="21">
        <v>59706</v>
      </c>
      <c r="D60" s="22" t="s">
        <v>183</v>
      </c>
      <c r="E60" s="23" t="s">
        <v>183</v>
      </c>
    </row>
    <row r="61" spans="1:5" ht="17.100000000000001" customHeight="1" x14ac:dyDescent="0.3">
      <c r="A61" s="20" t="s">
        <v>182</v>
      </c>
      <c r="B61" s="20" t="s">
        <v>61</v>
      </c>
      <c r="C61" s="21">
        <v>39395</v>
      </c>
      <c r="D61" s="22" t="s">
        <v>183</v>
      </c>
      <c r="E61" s="23" t="s">
        <v>183</v>
      </c>
    </row>
    <row r="62" spans="1:5" ht="17.100000000000001" customHeight="1" x14ac:dyDescent="0.3">
      <c r="A62" s="27" t="s">
        <v>182</v>
      </c>
      <c r="B62" s="27" t="s">
        <v>62</v>
      </c>
      <c r="C62" s="28">
        <v>14289855</v>
      </c>
      <c r="D62" s="29" t="s">
        <v>183</v>
      </c>
      <c r="E62" s="30" t="s">
        <v>183</v>
      </c>
    </row>
    <row r="63" spans="1:5" ht="17.100000000000001" customHeight="1" x14ac:dyDescent="0.3">
      <c r="A63" s="31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64</v>
      </c>
      <c r="D3" s="25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182</v>
      </c>
      <c r="B4" s="20" t="s">
        <v>4</v>
      </c>
      <c r="C4" s="20" t="s">
        <v>65</v>
      </c>
      <c r="D4" s="21">
        <v>1367</v>
      </c>
      <c r="E4" s="32" t="s">
        <v>183</v>
      </c>
      <c r="F4" s="23" t="s">
        <v>183</v>
      </c>
    </row>
    <row r="5" spans="1:6" ht="17.100000000000001" customHeight="1" x14ac:dyDescent="0.3">
      <c r="A5" s="20" t="s">
        <v>182</v>
      </c>
      <c r="B5" s="20" t="s">
        <v>4</v>
      </c>
      <c r="C5" s="20" t="s">
        <v>114</v>
      </c>
      <c r="D5" s="21">
        <v>453</v>
      </c>
      <c r="E5" s="32" t="s">
        <v>183</v>
      </c>
      <c r="F5" s="23" t="s">
        <v>183</v>
      </c>
    </row>
    <row r="6" spans="1:6" ht="17.100000000000001" customHeight="1" x14ac:dyDescent="0.3">
      <c r="A6" s="20" t="s">
        <v>182</v>
      </c>
      <c r="B6" s="20" t="s">
        <v>4</v>
      </c>
      <c r="C6" s="20" t="s">
        <v>115</v>
      </c>
      <c r="D6" s="21">
        <v>217</v>
      </c>
      <c r="E6" s="32" t="s">
        <v>183</v>
      </c>
      <c r="F6" s="23" t="s">
        <v>183</v>
      </c>
    </row>
    <row r="7" spans="1:6" ht="17.100000000000001" customHeight="1" x14ac:dyDescent="0.3">
      <c r="A7" s="20" t="s">
        <v>182</v>
      </c>
      <c r="B7" s="20" t="s">
        <v>4</v>
      </c>
      <c r="C7" s="20" t="s">
        <v>116</v>
      </c>
      <c r="D7" s="21">
        <v>121</v>
      </c>
      <c r="E7" s="32" t="s">
        <v>183</v>
      </c>
      <c r="F7" s="23" t="s">
        <v>183</v>
      </c>
    </row>
    <row r="8" spans="1:6" ht="17.100000000000001" customHeight="1" x14ac:dyDescent="0.3">
      <c r="A8" s="20" t="s">
        <v>182</v>
      </c>
      <c r="B8" s="20" t="s">
        <v>4</v>
      </c>
      <c r="C8" s="20" t="s">
        <v>117</v>
      </c>
      <c r="D8" s="21">
        <v>102</v>
      </c>
      <c r="E8" s="32" t="s">
        <v>183</v>
      </c>
      <c r="F8" s="23" t="s">
        <v>183</v>
      </c>
    </row>
    <row r="9" spans="1:6" ht="17.100000000000001" customHeight="1" x14ac:dyDescent="0.3">
      <c r="A9" s="20" t="s">
        <v>182</v>
      </c>
      <c r="B9" s="20" t="s">
        <v>4</v>
      </c>
      <c r="C9" s="20" t="s">
        <v>66</v>
      </c>
      <c r="D9" s="21">
        <v>95</v>
      </c>
      <c r="E9" s="32" t="s">
        <v>183</v>
      </c>
      <c r="F9" s="23" t="s">
        <v>183</v>
      </c>
    </row>
    <row r="10" spans="1:6" ht="17.100000000000001" customHeight="1" x14ac:dyDescent="0.3">
      <c r="A10" s="20" t="s">
        <v>182</v>
      </c>
      <c r="B10" s="20" t="s">
        <v>4</v>
      </c>
      <c r="C10" s="20" t="s">
        <v>118</v>
      </c>
      <c r="D10" s="21">
        <v>85</v>
      </c>
      <c r="E10" s="32" t="s">
        <v>183</v>
      </c>
      <c r="F10" s="23" t="s">
        <v>183</v>
      </c>
    </row>
    <row r="11" spans="1:6" ht="17.100000000000001" customHeight="1" x14ac:dyDescent="0.3">
      <c r="A11" s="20" t="s">
        <v>182</v>
      </c>
      <c r="B11" s="20" t="s">
        <v>5</v>
      </c>
      <c r="C11" s="20" t="s">
        <v>115</v>
      </c>
      <c r="D11" s="21" t="s">
        <v>183</v>
      </c>
      <c r="E11" s="32">
        <v>1</v>
      </c>
      <c r="F11" s="23" t="s">
        <v>184</v>
      </c>
    </row>
    <row r="12" spans="1:6" ht="17.100000000000001" customHeight="1" x14ac:dyDescent="0.3">
      <c r="A12" s="20" t="s">
        <v>182</v>
      </c>
      <c r="B12" s="20" t="s">
        <v>5</v>
      </c>
      <c r="C12" s="20" t="s">
        <v>65</v>
      </c>
      <c r="D12" s="21" t="s">
        <v>183</v>
      </c>
      <c r="E12" s="32">
        <v>1</v>
      </c>
      <c r="F12" s="23" t="s">
        <v>184</v>
      </c>
    </row>
    <row r="13" spans="1:6" ht="17.100000000000001" customHeight="1" x14ac:dyDescent="0.3">
      <c r="A13" s="20" t="s">
        <v>182</v>
      </c>
      <c r="B13" s="20" t="s">
        <v>6</v>
      </c>
      <c r="C13" s="20" t="s">
        <v>65</v>
      </c>
      <c r="D13" s="21">
        <v>19</v>
      </c>
      <c r="E13" s="32" t="s">
        <v>183</v>
      </c>
      <c r="F13" s="23" t="s">
        <v>183</v>
      </c>
    </row>
    <row r="14" spans="1:6" ht="17.100000000000001" customHeight="1" x14ac:dyDescent="0.3">
      <c r="A14" s="20" t="s">
        <v>182</v>
      </c>
      <c r="B14" s="20" t="s">
        <v>6</v>
      </c>
      <c r="C14" s="20" t="s">
        <v>115</v>
      </c>
      <c r="D14" s="21" t="s">
        <v>183</v>
      </c>
      <c r="E14" s="32">
        <v>2</v>
      </c>
      <c r="F14" s="23" t="s">
        <v>185</v>
      </c>
    </row>
    <row r="15" spans="1:6" ht="17.100000000000001" customHeight="1" x14ac:dyDescent="0.3">
      <c r="A15" s="20" t="s">
        <v>182</v>
      </c>
      <c r="B15" s="20" t="s">
        <v>6</v>
      </c>
      <c r="C15" s="20" t="s">
        <v>114</v>
      </c>
      <c r="D15" s="21" t="s">
        <v>183</v>
      </c>
      <c r="E15" s="32">
        <v>1</v>
      </c>
      <c r="F15" s="23" t="s">
        <v>184</v>
      </c>
    </row>
    <row r="16" spans="1:6" ht="17.100000000000001" customHeight="1" x14ac:dyDescent="0.3">
      <c r="A16" s="20" t="s">
        <v>182</v>
      </c>
      <c r="B16" s="20" t="s">
        <v>6</v>
      </c>
      <c r="C16" s="20" t="s">
        <v>66</v>
      </c>
      <c r="D16" s="21" t="s">
        <v>183</v>
      </c>
      <c r="E16" s="32">
        <v>1</v>
      </c>
      <c r="F16" s="23" t="s">
        <v>184</v>
      </c>
    </row>
    <row r="17" spans="1:6" ht="17.100000000000001" customHeight="1" x14ac:dyDescent="0.3">
      <c r="A17" s="20" t="s">
        <v>182</v>
      </c>
      <c r="B17" s="20" t="s">
        <v>7</v>
      </c>
      <c r="C17" s="20" t="s">
        <v>65</v>
      </c>
      <c r="D17" s="21">
        <v>116</v>
      </c>
      <c r="E17" s="32" t="s">
        <v>183</v>
      </c>
      <c r="F17" s="23" t="s">
        <v>183</v>
      </c>
    </row>
    <row r="18" spans="1:6" ht="17.100000000000001" customHeight="1" x14ac:dyDescent="0.3">
      <c r="A18" s="20" t="s">
        <v>182</v>
      </c>
      <c r="B18" s="20" t="s">
        <v>7</v>
      </c>
      <c r="C18" s="20" t="s">
        <v>115</v>
      </c>
      <c r="D18" s="21">
        <v>52</v>
      </c>
      <c r="E18" s="32" t="s">
        <v>183</v>
      </c>
      <c r="F18" s="23" t="s">
        <v>183</v>
      </c>
    </row>
    <row r="19" spans="1:6" ht="17.100000000000001" customHeight="1" x14ac:dyDescent="0.3">
      <c r="A19" s="20" t="s">
        <v>182</v>
      </c>
      <c r="B19" s="20" t="s">
        <v>7</v>
      </c>
      <c r="C19" s="20" t="s">
        <v>114</v>
      </c>
      <c r="D19" s="21" t="s">
        <v>183</v>
      </c>
      <c r="E19" s="32">
        <v>2</v>
      </c>
      <c r="F19" s="23" t="s">
        <v>185</v>
      </c>
    </row>
    <row r="20" spans="1:6" ht="17.100000000000001" customHeight="1" x14ac:dyDescent="0.3">
      <c r="A20" s="20" t="s">
        <v>182</v>
      </c>
      <c r="B20" s="20" t="s">
        <v>7</v>
      </c>
      <c r="C20" s="20" t="s">
        <v>66</v>
      </c>
      <c r="D20" s="21" t="s">
        <v>183</v>
      </c>
      <c r="E20" s="32">
        <v>1</v>
      </c>
      <c r="F20" s="23" t="s">
        <v>184</v>
      </c>
    </row>
    <row r="21" spans="1:6" ht="17.100000000000001" customHeight="1" x14ac:dyDescent="0.3">
      <c r="A21" s="20" t="s">
        <v>182</v>
      </c>
      <c r="B21" s="20" t="s">
        <v>7</v>
      </c>
      <c r="C21" s="20" t="s">
        <v>117</v>
      </c>
      <c r="D21" s="21" t="s">
        <v>183</v>
      </c>
      <c r="E21" s="32">
        <v>1</v>
      </c>
      <c r="F21" s="23" t="s">
        <v>184</v>
      </c>
    </row>
    <row r="22" spans="1:6" ht="17.100000000000001" customHeight="1" x14ac:dyDescent="0.3">
      <c r="A22" s="20" t="s">
        <v>182</v>
      </c>
      <c r="B22" s="20" t="s">
        <v>7</v>
      </c>
      <c r="C22" s="20" t="s">
        <v>116</v>
      </c>
      <c r="D22" s="21" t="s">
        <v>183</v>
      </c>
      <c r="E22" s="32">
        <v>1</v>
      </c>
      <c r="F22" s="23" t="s">
        <v>184</v>
      </c>
    </row>
    <row r="23" spans="1:6" ht="17.100000000000001" customHeight="1" x14ac:dyDescent="0.3">
      <c r="A23" s="20" t="s">
        <v>182</v>
      </c>
      <c r="B23" s="20" t="s">
        <v>7</v>
      </c>
      <c r="C23" s="20" t="s">
        <v>120</v>
      </c>
      <c r="D23" s="21" t="s">
        <v>183</v>
      </c>
      <c r="E23" s="32">
        <v>1</v>
      </c>
      <c r="F23" s="23" t="s">
        <v>184</v>
      </c>
    </row>
    <row r="24" spans="1:6" ht="17.100000000000001" customHeight="1" x14ac:dyDescent="0.3">
      <c r="A24" s="20" t="s">
        <v>182</v>
      </c>
      <c r="B24" s="20" t="s">
        <v>8</v>
      </c>
      <c r="C24" s="20" t="s">
        <v>65</v>
      </c>
      <c r="D24" s="21">
        <v>24</v>
      </c>
      <c r="E24" s="32" t="s">
        <v>183</v>
      </c>
      <c r="F24" s="23" t="s">
        <v>183</v>
      </c>
    </row>
    <row r="25" spans="1:6" ht="17.100000000000001" customHeight="1" x14ac:dyDescent="0.3">
      <c r="A25" s="20" t="s">
        <v>182</v>
      </c>
      <c r="B25" s="20" t="s">
        <v>8</v>
      </c>
      <c r="C25" s="20" t="s">
        <v>115</v>
      </c>
      <c r="D25" s="21" t="s">
        <v>183</v>
      </c>
      <c r="E25" s="32">
        <v>2</v>
      </c>
      <c r="F25" s="23" t="s">
        <v>185</v>
      </c>
    </row>
    <row r="26" spans="1:6" ht="17.100000000000001" customHeight="1" x14ac:dyDescent="0.3">
      <c r="A26" s="20" t="s">
        <v>182</v>
      </c>
      <c r="B26" s="20" t="s">
        <v>8</v>
      </c>
      <c r="C26" s="20" t="s">
        <v>114</v>
      </c>
      <c r="D26" s="21" t="s">
        <v>183</v>
      </c>
      <c r="E26" s="32">
        <v>1</v>
      </c>
      <c r="F26" s="23" t="s">
        <v>184</v>
      </c>
    </row>
    <row r="27" spans="1:6" ht="17.100000000000001" customHeight="1" x14ac:dyDescent="0.3">
      <c r="A27" s="20" t="s">
        <v>182</v>
      </c>
      <c r="B27" s="20" t="s">
        <v>8</v>
      </c>
      <c r="C27" s="20" t="s">
        <v>121</v>
      </c>
      <c r="D27" s="21" t="s">
        <v>183</v>
      </c>
      <c r="E27" s="32">
        <v>1</v>
      </c>
      <c r="F27" s="23" t="s">
        <v>184</v>
      </c>
    </row>
    <row r="28" spans="1:6" ht="17.100000000000001" customHeight="1" x14ac:dyDescent="0.3">
      <c r="A28" s="20" t="s">
        <v>182</v>
      </c>
      <c r="B28" s="20" t="s">
        <v>8</v>
      </c>
      <c r="C28" s="20" t="s">
        <v>119</v>
      </c>
      <c r="D28" s="21" t="s">
        <v>183</v>
      </c>
      <c r="E28" s="32">
        <v>1</v>
      </c>
      <c r="F28" s="23" t="s">
        <v>184</v>
      </c>
    </row>
    <row r="29" spans="1:6" ht="17.100000000000001" customHeight="1" x14ac:dyDescent="0.3">
      <c r="A29" s="20" t="s">
        <v>182</v>
      </c>
      <c r="B29" s="20" t="s">
        <v>8</v>
      </c>
      <c r="C29" s="20" t="s">
        <v>66</v>
      </c>
      <c r="D29" s="21" t="s">
        <v>183</v>
      </c>
      <c r="E29" s="32">
        <v>1</v>
      </c>
      <c r="F29" s="23" t="s">
        <v>184</v>
      </c>
    </row>
    <row r="30" spans="1:6" ht="17.100000000000001" customHeight="1" x14ac:dyDescent="0.3">
      <c r="A30" s="20" t="s">
        <v>182</v>
      </c>
      <c r="B30" s="20" t="s">
        <v>9</v>
      </c>
      <c r="C30" s="20" t="s">
        <v>65</v>
      </c>
      <c r="D30" s="21">
        <v>14</v>
      </c>
      <c r="E30" s="32" t="s">
        <v>183</v>
      </c>
      <c r="F30" s="23" t="s">
        <v>183</v>
      </c>
    </row>
    <row r="31" spans="1:6" ht="17.100000000000001" customHeight="1" x14ac:dyDescent="0.3">
      <c r="A31" s="20" t="s">
        <v>182</v>
      </c>
      <c r="B31" s="20" t="s">
        <v>9</v>
      </c>
      <c r="C31" s="20" t="s">
        <v>114</v>
      </c>
      <c r="D31" s="21" t="s">
        <v>183</v>
      </c>
      <c r="E31" s="32">
        <v>2</v>
      </c>
      <c r="F31" s="23" t="s">
        <v>185</v>
      </c>
    </row>
    <row r="32" spans="1:6" ht="17.100000000000001" customHeight="1" x14ac:dyDescent="0.3">
      <c r="A32" s="20" t="s">
        <v>182</v>
      </c>
      <c r="B32" s="20" t="s">
        <v>9</v>
      </c>
      <c r="C32" s="20" t="s">
        <v>115</v>
      </c>
      <c r="D32" s="21" t="s">
        <v>183</v>
      </c>
      <c r="E32" s="32">
        <v>1</v>
      </c>
      <c r="F32" s="23" t="s">
        <v>184</v>
      </c>
    </row>
    <row r="33" spans="1:6" ht="17.100000000000001" customHeight="1" x14ac:dyDescent="0.3">
      <c r="A33" s="20" t="s">
        <v>182</v>
      </c>
      <c r="B33" s="20" t="s">
        <v>10</v>
      </c>
      <c r="C33" s="20" t="s">
        <v>65</v>
      </c>
      <c r="D33" s="21">
        <v>903</v>
      </c>
      <c r="E33" s="32" t="s">
        <v>183</v>
      </c>
      <c r="F33" s="23" t="s">
        <v>183</v>
      </c>
    </row>
    <row r="34" spans="1:6" ht="17.100000000000001" customHeight="1" x14ac:dyDescent="0.3">
      <c r="A34" s="20" t="s">
        <v>182</v>
      </c>
      <c r="B34" s="20" t="s">
        <v>10</v>
      </c>
      <c r="C34" s="20" t="s">
        <v>114</v>
      </c>
      <c r="D34" s="21">
        <v>363</v>
      </c>
      <c r="E34" s="32" t="s">
        <v>183</v>
      </c>
      <c r="F34" s="23" t="s">
        <v>183</v>
      </c>
    </row>
    <row r="35" spans="1:6" ht="17.100000000000001" customHeight="1" x14ac:dyDescent="0.3">
      <c r="A35" s="20" t="s">
        <v>182</v>
      </c>
      <c r="B35" s="20" t="s">
        <v>10</v>
      </c>
      <c r="C35" s="20" t="s">
        <v>115</v>
      </c>
      <c r="D35" s="21">
        <v>175</v>
      </c>
      <c r="E35" s="32" t="s">
        <v>183</v>
      </c>
      <c r="F35" s="23" t="s">
        <v>183</v>
      </c>
    </row>
    <row r="36" spans="1:6" ht="17.100000000000001" customHeight="1" x14ac:dyDescent="0.3">
      <c r="A36" s="20" t="s">
        <v>182</v>
      </c>
      <c r="B36" s="20" t="s">
        <v>10</v>
      </c>
      <c r="C36" s="20" t="s">
        <v>66</v>
      </c>
      <c r="D36" s="21">
        <v>72</v>
      </c>
      <c r="E36" s="32" t="s">
        <v>183</v>
      </c>
      <c r="F36" s="23" t="s">
        <v>183</v>
      </c>
    </row>
    <row r="37" spans="1:6" ht="17.100000000000001" customHeight="1" x14ac:dyDescent="0.3">
      <c r="A37" s="20" t="s">
        <v>182</v>
      </c>
      <c r="B37" s="20" t="s">
        <v>10</v>
      </c>
      <c r="C37" s="20" t="s">
        <v>120</v>
      </c>
      <c r="D37" s="21">
        <v>62</v>
      </c>
      <c r="E37" s="32" t="s">
        <v>183</v>
      </c>
      <c r="F37" s="23" t="s">
        <v>183</v>
      </c>
    </row>
    <row r="38" spans="1:6" ht="17.100000000000001" customHeight="1" x14ac:dyDescent="0.3">
      <c r="A38" s="20" t="s">
        <v>182</v>
      </c>
      <c r="B38" s="20" t="s">
        <v>10</v>
      </c>
      <c r="C38" s="20" t="s">
        <v>117</v>
      </c>
      <c r="D38" s="21">
        <v>49</v>
      </c>
      <c r="E38" s="32" t="s">
        <v>183</v>
      </c>
      <c r="F38" s="23" t="s">
        <v>183</v>
      </c>
    </row>
    <row r="39" spans="1:6" ht="17.100000000000001" customHeight="1" x14ac:dyDescent="0.3">
      <c r="A39" s="20" t="s">
        <v>182</v>
      </c>
      <c r="B39" s="20" t="s">
        <v>10</v>
      </c>
      <c r="C39" s="20" t="s">
        <v>116</v>
      </c>
      <c r="D39" s="21">
        <v>33</v>
      </c>
      <c r="E39" s="32" t="s">
        <v>183</v>
      </c>
      <c r="F39" s="23" t="s">
        <v>183</v>
      </c>
    </row>
    <row r="40" spans="1:6" ht="17.100000000000001" customHeight="1" x14ac:dyDescent="0.3">
      <c r="A40" s="20" t="s">
        <v>182</v>
      </c>
      <c r="B40" s="20" t="s">
        <v>11</v>
      </c>
      <c r="C40" s="20" t="s">
        <v>65</v>
      </c>
      <c r="D40" s="21">
        <v>14</v>
      </c>
      <c r="E40" s="32" t="s">
        <v>183</v>
      </c>
      <c r="F40" s="23" t="s">
        <v>183</v>
      </c>
    </row>
    <row r="41" spans="1:6" ht="17.100000000000001" customHeight="1" x14ac:dyDescent="0.3">
      <c r="A41" s="20" t="s">
        <v>182</v>
      </c>
      <c r="B41" s="20" t="s">
        <v>11</v>
      </c>
      <c r="C41" s="20" t="s">
        <v>115</v>
      </c>
      <c r="D41" s="21" t="s">
        <v>183</v>
      </c>
      <c r="E41" s="32">
        <v>2</v>
      </c>
      <c r="F41" s="23" t="s">
        <v>185</v>
      </c>
    </row>
    <row r="42" spans="1:6" ht="17.100000000000001" customHeight="1" x14ac:dyDescent="0.3">
      <c r="A42" s="20" t="s">
        <v>182</v>
      </c>
      <c r="B42" s="20" t="s">
        <v>11</v>
      </c>
      <c r="C42" s="20" t="s">
        <v>114</v>
      </c>
      <c r="D42" s="21" t="s">
        <v>183</v>
      </c>
      <c r="E42" s="32">
        <v>1</v>
      </c>
      <c r="F42" s="23" t="s">
        <v>184</v>
      </c>
    </row>
    <row r="43" spans="1:6" ht="17.100000000000001" customHeight="1" x14ac:dyDescent="0.3">
      <c r="A43" s="20" t="s">
        <v>182</v>
      </c>
      <c r="B43" s="20" t="s">
        <v>12</v>
      </c>
      <c r="C43" s="20" t="s">
        <v>65</v>
      </c>
      <c r="D43" s="21">
        <v>97</v>
      </c>
      <c r="E43" s="32" t="s">
        <v>183</v>
      </c>
      <c r="F43" s="23" t="s">
        <v>183</v>
      </c>
    </row>
    <row r="44" spans="1:6" ht="17.100000000000001" customHeight="1" x14ac:dyDescent="0.3">
      <c r="A44" s="20" t="s">
        <v>182</v>
      </c>
      <c r="B44" s="20" t="s">
        <v>12</v>
      </c>
      <c r="C44" s="20" t="s">
        <v>115</v>
      </c>
      <c r="D44" s="21">
        <v>78</v>
      </c>
      <c r="E44" s="32" t="s">
        <v>183</v>
      </c>
      <c r="F44" s="23" t="s">
        <v>183</v>
      </c>
    </row>
    <row r="45" spans="1:6" ht="17.100000000000001" customHeight="1" x14ac:dyDescent="0.3">
      <c r="A45" s="20" t="s">
        <v>182</v>
      </c>
      <c r="B45" s="20" t="s">
        <v>12</v>
      </c>
      <c r="C45" s="20" t="s">
        <v>114</v>
      </c>
      <c r="D45" s="21">
        <v>15</v>
      </c>
      <c r="E45" s="32" t="s">
        <v>183</v>
      </c>
      <c r="F45" s="23" t="s">
        <v>183</v>
      </c>
    </row>
    <row r="46" spans="1:6" ht="17.100000000000001" customHeight="1" x14ac:dyDescent="0.3">
      <c r="A46" s="20" t="s">
        <v>182</v>
      </c>
      <c r="B46" s="20" t="s">
        <v>12</v>
      </c>
      <c r="C46" s="20" t="s">
        <v>118</v>
      </c>
      <c r="D46" s="21" t="s">
        <v>183</v>
      </c>
      <c r="E46" s="32">
        <v>1</v>
      </c>
      <c r="F46" s="23" t="s">
        <v>184</v>
      </c>
    </row>
    <row r="47" spans="1:6" ht="17.100000000000001" customHeight="1" x14ac:dyDescent="0.3">
      <c r="A47" s="20" t="s">
        <v>182</v>
      </c>
      <c r="B47" s="20" t="s">
        <v>12</v>
      </c>
      <c r="C47" s="20" t="s">
        <v>121</v>
      </c>
      <c r="D47" s="21" t="s">
        <v>183</v>
      </c>
      <c r="E47" s="32">
        <v>1</v>
      </c>
      <c r="F47" s="23" t="s">
        <v>184</v>
      </c>
    </row>
    <row r="48" spans="1:6" ht="17.100000000000001" customHeight="1" x14ac:dyDescent="0.3">
      <c r="A48" s="20" t="s">
        <v>182</v>
      </c>
      <c r="B48" s="20" t="s">
        <v>12</v>
      </c>
      <c r="C48" s="20" t="s">
        <v>66</v>
      </c>
      <c r="D48" s="21" t="s">
        <v>183</v>
      </c>
      <c r="E48" s="32">
        <v>1</v>
      </c>
      <c r="F48" s="23" t="s">
        <v>184</v>
      </c>
    </row>
    <row r="49" spans="1:6" ht="17.100000000000001" customHeight="1" x14ac:dyDescent="0.3">
      <c r="A49" s="20" t="s">
        <v>182</v>
      </c>
      <c r="B49" s="20" t="s">
        <v>13</v>
      </c>
      <c r="C49" s="20" t="s">
        <v>65</v>
      </c>
      <c r="D49" s="21">
        <v>1094</v>
      </c>
      <c r="E49" s="32" t="s">
        <v>183</v>
      </c>
      <c r="F49" s="23" t="s">
        <v>183</v>
      </c>
    </row>
    <row r="50" spans="1:6" ht="17.100000000000001" customHeight="1" x14ac:dyDescent="0.3">
      <c r="A50" s="20" t="s">
        <v>182</v>
      </c>
      <c r="B50" s="20" t="s">
        <v>13</v>
      </c>
      <c r="C50" s="20" t="s">
        <v>114</v>
      </c>
      <c r="D50" s="21">
        <v>389</v>
      </c>
      <c r="E50" s="32" t="s">
        <v>183</v>
      </c>
      <c r="F50" s="23" t="s">
        <v>183</v>
      </c>
    </row>
    <row r="51" spans="1:6" ht="17.100000000000001" customHeight="1" x14ac:dyDescent="0.3">
      <c r="A51" s="20" t="s">
        <v>182</v>
      </c>
      <c r="B51" s="20" t="s">
        <v>13</v>
      </c>
      <c r="C51" s="20" t="s">
        <v>115</v>
      </c>
      <c r="D51" s="21">
        <v>135</v>
      </c>
      <c r="E51" s="32" t="s">
        <v>183</v>
      </c>
      <c r="F51" s="23" t="s">
        <v>183</v>
      </c>
    </row>
    <row r="52" spans="1:6" ht="17.100000000000001" customHeight="1" x14ac:dyDescent="0.3">
      <c r="A52" s="20" t="s">
        <v>182</v>
      </c>
      <c r="B52" s="20" t="s">
        <v>13</v>
      </c>
      <c r="C52" s="20" t="s">
        <v>118</v>
      </c>
      <c r="D52" s="21">
        <v>82</v>
      </c>
      <c r="E52" s="32" t="s">
        <v>183</v>
      </c>
      <c r="F52" s="23" t="s">
        <v>183</v>
      </c>
    </row>
    <row r="53" spans="1:6" ht="17.100000000000001" customHeight="1" x14ac:dyDescent="0.3">
      <c r="A53" s="20" t="s">
        <v>182</v>
      </c>
      <c r="B53" s="20" t="s">
        <v>13</v>
      </c>
      <c r="C53" s="20" t="s">
        <v>66</v>
      </c>
      <c r="D53" s="21">
        <v>39</v>
      </c>
      <c r="E53" s="32" t="s">
        <v>183</v>
      </c>
      <c r="F53" s="23" t="s">
        <v>183</v>
      </c>
    </row>
    <row r="54" spans="1:6" ht="17.100000000000001" customHeight="1" x14ac:dyDescent="0.3">
      <c r="A54" s="20" t="s">
        <v>182</v>
      </c>
      <c r="B54" s="20" t="s">
        <v>13</v>
      </c>
      <c r="C54" s="20" t="s">
        <v>117</v>
      </c>
      <c r="D54" s="21">
        <v>33</v>
      </c>
      <c r="E54" s="32" t="s">
        <v>183</v>
      </c>
      <c r="F54" s="23" t="s">
        <v>183</v>
      </c>
    </row>
    <row r="55" spans="1:6" ht="17.100000000000001" customHeight="1" x14ac:dyDescent="0.3">
      <c r="A55" s="20" t="s">
        <v>182</v>
      </c>
      <c r="B55" s="20" t="s">
        <v>13</v>
      </c>
      <c r="C55" s="20" t="s">
        <v>120</v>
      </c>
      <c r="D55" s="21">
        <v>13</v>
      </c>
      <c r="E55" s="32" t="s">
        <v>183</v>
      </c>
      <c r="F55" s="23" t="s">
        <v>183</v>
      </c>
    </row>
    <row r="56" spans="1:6" ht="17.100000000000001" customHeight="1" x14ac:dyDescent="0.3">
      <c r="A56" s="20" t="s">
        <v>182</v>
      </c>
      <c r="B56" s="20" t="s">
        <v>14</v>
      </c>
      <c r="C56" s="20" t="s">
        <v>65</v>
      </c>
      <c r="D56" s="21" t="s">
        <v>183</v>
      </c>
      <c r="E56" s="32">
        <v>1</v>
      </c>
      <c r="F56" s="23" t="s">
        <v>184</v>
      </c>
    </row>
    <row r="57" spans="1:6" ht="17.100000000000001" customHeight="1" x14ac:dyDescent="0.3">
      <c r="A57" s="20" t="s">
        <v>182</v>
      </c>
      <c r="B57" s="20" t="s">
        <v>14</v>
      </c>
      <c r="C57" s="20" t="s">
        <v>114</v>
      </c>
      <c r="D57" s="21" t="s">
        <v>183</v>
      </c>
      <c r="E57" s="32">
        <v>1</v>
      </c>
      <c r="F57" s="23" t="s">
        <v>184</v>
      </c>
    </row>
    <row r="58" spans="1:6" ht="17.100000000000001" customHeight="1" x14ac:dyDescent="0.3">
      <c r="A58" s="20" t="s">
        <v>182</v>
      </c>
      <c r="B58" s="20" t="s">
        <v>14</v>
      </c>
      <c r="C58" s="20" t="s">
        <v>115</v>
      </c>
      <c r="D58" s="21" t="s">
        <v>183</v>
      </c>
      <c r="E58" s="32">
        <v>1</v>
      </c>
      <c r="F58" s="23" t="s">
        <v>184</v>
      </c>
    </row>
    <row r="59" spans="1:6" ht="17.100000000000001" customHeight="1" x14ac:dyDescent="0.3">
      <c r="A59" s="20" t="s">
        <v>182</v>
      </c>
      <c r="B59" s="20" t="s">
        <v>14</v>
      </c>
      <c r="C59" s="20" t="s">
        <v>119</v>
      </c>
      <c r="D59" s="21" t="s">
        <v>183</v>
      </c>
      <c r="E59" s="32">
        <v>1</v>
      </c>
      <c r="F59" s="23" t="s">
        <v>184</v>
      </c>
    </row>
    <row r="60" spans="1:6" ht="17.100000000000001" customHeight="1" x14ac:dyDescent="0.3">
      <c r="A60" s="20" t="s">
        <v>182</v>
      </c>
      <c r="B60" s="20" t="s">
        <v>15</v>
      </c>
      <c r="C60" s="20" t="s">
        <v>65</v>
      </c>
      <c r="D60" s="21">
        <v>131</v>
      </c>
      <c r="E60" s="32" t="s">
        <v>183</v>
      </c>
      <c r="F60" s="23" t="s">
        <v>183</v>
      </c>
    </row>
    <row r="61" spans="1:6" ht="17.100000000000001" customHeight="1" x14ac:dyDescent="0.3">
      <c r="A61" s="20" t="s">
        <v>182</v>
      </c>
      <c r="B61" s="20" t="s">
        <v>15</v>
      </c>
      <c r="C61" s="20" t="s">
        <v>115</v>
      </c>
      <c r="D61" s="21">
        <v>55</v>
      </c>
      <c r="E61" s="32" t="s">
        <v>183</v>
      </c>
      <c r="F61" s="23" t="s">
        <v>183</v>
      </c>
    </row>
    <row r="62" spans="1:6" ht="17.100000000000001" customHeight="1" x14ac:dyDescent="0.3">
      <c r="A62" s="20" t="s">
        <v>182</v>
      </c>
      <c r="B62" s="20" t="s">
        <v>15</v>
      </c>
      <c r="C62" s="20" t="s">
        <v>114</v>
      </c>
      <c r="D62" s="21" t="s">
        <v>183</v>
      </c>
      <c r="E62" s="32">
        <v>2</v>
      </c>
      <c r="F62" s="23" t="s">
        <v>185</v>
      </c>
    </row>
    <row r="63" spans="1:6" ht="17.100000000000001" customHeight="1" x14ac:dyDescent="0.3">
      <c r="A63" s="20" t="s">
        <v>182</v>
      </c>
      <c r="B63" s="20" t="s">
        <v>15</v>
      </c>
      <c r="C63" s="20" t="s">
        <v>66</v>
      </c>
      <c r="D63" s="21" t="s">
        <v>183</v>
      </c>
      <c r="E63" s="32">
        <v>1</v>
      </c>
      <c r="F63" s="23" t="s">
        <v>184</v>
      </c>
    </row>
    <row r="64" spans="1:6" ht="17.100000000000001" customHeight="1" x14ac:dyDescent="0.3">
      <c r="A64" s="20" t="s">
        <v>182</v>
      </c>
      <c r="B64" s="20" t="s">
        <v>16</v>
      </c>
      <c r="C64" s="20" t="s">
        <v>65</v>
      </c>
      <c r="D64" s="21">
        <v>184</v>
      </c>
      <c r="E64" s="32" t="s">
        <v>183</v>
      </c>
      <c r="F64" s="23" t="s">
        <v>183</v>
      </c>
    </row>
    <row r="65" spans="1:6" ht="17.100000000000001" customHeight="1" x14ac:dyDescent="0.3">
      <c r="A65" s="20" t="s">
        <v>182</v>
      </c>
      <c r="B65" s="20" t="s">
        <v>16</v>
      </c>
      <c r="C65" s="20" t="s">
        <v>114</v>
      </c>
      <c r="D65" s="21">
        <v>116</v>
      </c>
      <c r="E65" s="32" t="s">
        <v>183</v>
      </c>
      <c r="F65" s="23" t="s">
        <v>183</v>
      </c>
    </row>
    <row r="66" spans="1:6" ht="17.100000000000001" customHeight="1" x14ac:dyDescent="0.3">
      <c r="A66" s="20" t="s">
        <v>182</v>
      </c>
      <c r="B66" s="20" t="s">
        <v>16</v>
      </c>
      <c r="C66" s="20" t="s">
        <v>115</v>
      </c>
      <c r="D66" s="21" t="s">
        <v>183</v>
      </c>
      <c r="E66" s="32">
        <v>2</v>
      </c>
      <c r="F66" s="23" t="s">
        <v>185</v>
      </c>
    </row>
    <row r="67" spans="1:6" ht="17.100000000000001" customHeight="1" x14ac:dyDescent="0.3">
      <c r="A67" s="20" t="s">
        <v>182</v>
      </c>
      <c r="B67" s="20" t="s">
        <v>16</v>
      </c>
      <c r="C67" s="20" t="s">
        <v>181</v>
      </c>
      <c r="D67" s="21" t="s">
        <v>183</v>
      </c>
      <c r="E67" s="32">
        <v>1</v>
      </c>
      <c r="F67" s="23" t="s">
        <v>184</v>
      </c>
    </row>
    <row r="68" spans="1:6" ht="17.100000000000001" customHeight="1" x14ac:dyDescent="0.3">
      <c r="A68" s="20" t="s">
        <v>182</v>
      </c>
      <c r="B68" s="20" t="s">
        <v>16</v>
      </c>
      <c r="C68" s="20" t="s">
        <v>66</v>
      </c>
      <c r="D68" s="21" t="s">
        <v>183</v>
      </c>
      <c r="E68" s="32">
        <v>1</v>
      </c>
      <c r="F68" s="23" t="s">
        <v>184</v>
      </c>
    </row>
    <row r="69" spans="1:6" ht="17.100000000000001" customHeight="1" x14ac:dyDescent="0.3">
      <c r="A69" s="20" t="s">
        <v>182</v>
      </c>
      <c r="B69" s="20" t="s">
        <v>17</v>
      </c>
      <c r="C69" s="20" t="s">
        <v>65</v>
      </c>
      <c r="D69" s="21">
        <v>11</v>
      </c>
      <c r="E69" s="32" t="s">
        <v>183</v>
      </c>
      <c r="F69" s="23" t="s">
        <v>183</v>
      </c>
    </row>
    <row r="70" spans="1:6" ht="17.100000000000001" customHeight="1" x14ac:dyDescent="0.3">
      <c r="A70" s="20" t="s">
        <v>182</v>
      </c>
      <c r="B70" s="20" t="s">
        <v>17</v>
      </c>
      <c r="C70" s="20" t="s">
        <v>114</v>
      </c>
      <c r="D70" s="21" t="s">
        <v>183</v>
      </c>
      <c r="E70" s="32">
        <v>1</v>
      </c>
      <c r="F70" s="23" t="s">
        <v>184</v>
      </c>
    </row>
    <row r="71" spans="1:6" ht="17.100000000000001" customHeight="1" x14ac:dyDescent="0.3">
      <c r="A71" s="20" t="s">
        <v>182</v>
      </c>
      <c r="B71" s="20" t="s">
        <v>17</v>
      </c>
      <c r="C71" s="20" t="s">
        <v>115</v>
      </c>
      <c r="D71" s="21" t="s">
        <v>183</v>
      </c>
      <c r="E71" s="32">
        <v>1</v>
      </c>
      <c r="F71" s="23" t="s">
        <v>184</v>
      </c>
    </row>
    <row r="72" spans="1:6" ht="17.100000000000001" customHeight="1" x14ac:dyDescent="0.3">
      <c r="A72" s="20" t="s">
        <v>182</v>
      </c>
      <c r="B72" s="20" t="s">
        <v>17</v>
      </c>
      <c r="C72" s="20" t="s">
        <v>119</v>
      </c>
      <c r="D72" s="21" t="s">
        <v>183</v>
      </c>
      <c r="E72" s="32">
        <v>1</v>
      </c>
      <c r="F72" s="23" t="s">
        <v>184</v>
      </c>
    </row>
    <row r="73" spans="1:6" ht="17.100000000000001" customHeight="1" x14ac:dyDescent="0.3">
      <c r="A73" s="20" t="s">
        <v>182</v>
      </c>
      <c r="B73" s="20" t="s">
        <v>18</v>
      </c>
      <c r="C73" s="20" t="s">
        <v>65</v>
      </c>
      <c r="D73" s="21">
        <v>1113</v>
      </c>
      <c r="E73" s="32" t="s">
        <v>183</v>
      </c>
      <c r="F73" s="23" t="s">
        <v>183</v>
      </c>
    </row>
    <row r="74" spans="1:6" ht="17.100000000000001" customHeight="1" x14ac:dyDescent="0.3">
      <c r="A74" s="20" t="s">
        <v>182</v>
      </c>
      <c r="B74" s="20" t="s">
        <v>18</v>
      </c>
      <c r="C74" s="20" t="s">
        <v>114</v>
      </c>
      <c r="D74" s="21">
        <v>253</v>
      </c>
      <c r="E74" s="32" t="s">
        <v>183</v>
      </c>
      <c r="F74" s="23" t="s">
        <v>183</v>
      </c>
    </row>
    <row r="75" spans="1:6" ht="17.100000000000001" customHeight="1" x14ac:dyDescent="0.3">
      <c r="A75" s="20" t="s">
        <v>182</v>
      </c>
      <c r="B75" s="20" t="s">
        <v>18</v>
      </c>
      <c r="C75" s="20" t="s">
        <v>115</v>
      </c>
      <c r="D75" s="21">
        <v>175</v>
      </c>
      <c r="E75" s="32" t="s">
        <v>183</v>
      </c>
      <c r="F75" s="23" t="s">
        <v>183</v>
      </c>
    </row>
    <row r="76" spans="1:6" ht="17.100000000000001" customHeight="1" x14ac:dyDescent="0.3">
      <c r="A76" s="20" t="s">
        <v>182</v>
      </c>
      <c r="B76" s="20" t="s">
        <v>18</v>
      </c>
      <c r="C76" s="20" t="s">
        <v>66</v>
      </c>
      <c r="D76" s="21">
        <v>26</v>
      </c>
      <c r="E76" s="32" t="s">
        <v>183</v>
      </c>
      <c r="F76" s="23" t="s">
        <v>183</v>
      </c>
    </row>
    <row r="77" spans="1:6" ht="17.100000000000001" customHeight="1" x14ac:dyDescent="0.3">
      <c r="A77" s="20" t="s">
        <v>182</v>
      </c>
      <c r="B77" s="20" t="s">
        <v>18</v>
      </c>
      <c r="C77" s="20" t="s">
        <v>118</v>
      </c>
      <c r="D77" s="21">
        <v>22</v>
      </c>
      <c r="E77" s="32" t="s">
        <v>183</v>
      </c>
      <c r="F77" s="23" t="s">
        <v>183</v>
      </c>
    </row>
    <row r="78" spans="1:6" ht="17.100000000000001" customHeight="1" x14ac:dyDescent="0.3">
      <c r="A78" s="20" t="s">
        <v>182</v>
      </c>
      <c r="B78" s="20" t="s">
        <v>18</v>
      </c>
      <c r="C78" s="20" t="s">
        <v>117</v>
      </c>
      <c r="D78" s="21">
        <v>22</v>
      </c>
      <c r="E78" s="32" t="s">
        <v>183</v>
      </c>
      <c r="F78" s="23" t="s">
        <v>183</v>
      </c>
    </row>
    <row r="79" spans="1:6" ht="17.100000000000001" customHeight="1" x14ac:dyDescent="0.3">
      <c r="A79" s="20" t="s">
        <v>182</v>
      </c>
      <c r="B79" s="20" t="s">
        <v>18</v>
      </c>
      <c r="C79" s="20" t="s">
        <v>121</v>
      </c>
      <c r="D79" s="21">
        <v>15</v>
      </c>
      <c r="E79" s="32" t="s">
        <v>183</v>
      </c>
      <c r="F79" s="23" t="s">
        <v>183</v>
      </c>
    </row>
    <row r="80" spans="1:6" ht="17.100000000000001" customHeight="1" x14ac:dyDescent="0.3">
      <c r="A80" s="20" t="s">
        <v>182</v>
      </c>
      <c r="B80" s="20" t="s">
        <v>19</v>
      </c>
      <c r="C80" s="20" t="s">
        <v>65</v>
      </c>
      <c r="D80" s="21">
        <v>130</v>
      </c>
      <c r="E80" s="32" t="s">
        <v>183</v>
      </c>
      <c r="F80" s="23" t="s">
        <v>183</v>
      </c>
    </row>
    <row r="81" spans="1:6" ht="17.100000000000001" customHeight="1" x14ac:dyDescent="0.3">
      <c r="A81" s="20" t="s">
        <v>182</v>
      </c>
      <c r="B81" s="20" t="s">
        <v>19</v>
      </c>
      <c r="C81" s="20" t="s">
        <v>114</v>
      </c>
      <c r="D81" s="21">
        <v>63</v>
      </c>
      <c r="E81" s="32" t="s">
        <v>183</v>
      </c>
      <c r="F81" s="23" t="s">
        <v>183</v>
      </c>
    </row>
    <row r="82" spans="1:6" ht="17.100000000000001" customHeight="1" x14ac:dyDescent="0.3">
      <c r="A82" s="20" t="s">
        <v>182</v>
      </c>
      <c r="B82" s="20" t="s">
        <v>19</v>
      </c>
      <c r="C82" s="20" t="s">
        <v>115</v>
      </c>
      <c r="D82" s="21">
        <v>18</v>
      </c>
      <c r="E82" s="32" t="s">
        <v>183</v>
      </c>
      <c r="F82" s="23" t="s">
        <v>183</v>
      </c>
    </row>
    <row r="83" spans="1:6" ht="17.100000000000001" customHeight="1" x14ac:dyDescent="0.3">
      <c r="A83" s="20" t="s">
        <v>182</v>
      </c>
      <c r="B83" s="20" t="s">
        <v>19</v>
      </c>
      <c r="C83" s="20" t="s">
        <v>121</v>
      </c>
      <c r="D83" s="21" t="s">
        <v>183</v>
      </c>
      <c r="E83" s="32">
        <v>2</v>
      </c>
      <c r="F83" s="23" t="s">
        <v>185</v>
      </c>
    </row>
    <row r="84" spans="1:6" ht="17.100000000000001" customHeight="1" x14ac:dyDescent="0.3">
      <c r="A84" s="20" t="s">
        <v>182</v>
      </c>
      <c r="B84" s="20" t="s">
        <v>19</v>
      </c>
      <c r="C84" s="20" t="s">
        <v>66</v>
      </c>
      <c r="D84" s="21" t="s">
        <v>183</v>
      </c>
      <c r="E84" s="32">
        <v>1</v>
      </c>
      <c r="F84" s="23" t="s">
        <v>184</v>
      </c>
    </row>
    <row r="85" spans="1:6" ht="17.100000000000001" customHeight="1" x14ac:dyDescent="0.3">
      <c r="A85" s="20" t="s">
        <v>182</v>
      </c>
      <c r="B85" s="20" t="s">
        <v>19</v>
      </c>
      <c r="C85" s="20" t="s">
        <v>117</v>
      </c>
      <c r="D85" s="21" t="s">
        <v>183</v>
      </c>
      <c r="E85" s="32">
        <v>1</v>
      </c>
      <c r="F85" s="23" t="s">
        <v>184</v>
      </c>
    </row>
    <row r="86" spans="1:6" ht="17.100000000000001" customHeight="1" x14ac:dyDescent="0.3">
      <c r="A86" s="20" t="s">
        <v>182</v>
      </c>
      <c r="B86" s="20" t="s">
        <v>19</v>
      </c>
      <c r="C86" s="20" t="s">
        <v>127</v>
      </c>
      <c r="D86" s="21" t="s">
        <v>183</v>
      </c>
      <c r="E86" s="32">
        <v>1</v>
      </c>
      <c r="F86" s="23" t="s">
        <v>184</v>
      </c>
    </row>
    <row r="87" spans="1:6" ht="17.100000000000001" customHeight="1" x14ac:dyDescent="0.3">
      <c r="A87" s="20" t="s">
        <v>182</v>
      </c>
      <c r="B87" s="20" t="s">
        <v>20</v>
      </c>
      <c r="C87" s="20" t="s">
        <v>65</v>
      </c>
      <c r="D87" s="21">
        <v>43</v>
      </c>
      <c r="E87" s="32" t="s">
        <v>183</v>
      </c>
      <c r="F87" s="23" t="s">
        <v>183</v>
      </c>
    </row>
    <row r="88" spans="1:6" ht="17.100000000000001" customHeight="1" x14ac:dyDescent="0.3">
      <c r="A88" s="20" t="s">
        <v>182</v>
      </c>
      <c r="B88" s="20" t="s">
        <v>20</v>
      </c>
      <c r="C88" s="20" t="s">
        <v>115</v>
      </c>
      <c r="D88" s="21">
        <v>29</v>
      </c>
      <c r="E88" s="32" t="s">
        <v>183</v>
      </c>
      <c r="F88" s="23" t="s">
        <v>183</v>
      </c>
    </row>
    <row r="89" spans="1:6" ht="17.100000000000001" customHeight="1" x14ac:dyDescent="0.3">
      <c r="A89" s="20" t="s">
        <v>182</v>
      </c>
      <c r="B89" s="20" t="s">
        <v>20</v>
      </c>
      <c r="C89" s="20" t="s">
        <v>114</v>
      </c>
      <c r="D89" s="21" t="s">
        <v>183</v>
      </c>
      <c r="E89" s="32">
        <v>2</v>
      </c>
      <c r="F89" s="23" t="s">
        <v>185</v>
      </c>
    </row>
    <row r="90" spans="1:6" ht="17.100000000000001" customHeight="1" x14ac:dyDescent="0.3">
      <c r="A90" s="20" t="s">
        <v>182</v>
      </c>
      <c r="B90" s="20" t="s">
        <v>20</v>
      </c>
      <c r="C90" s="20" t="s">
        <v>117</v>
      </c>
      <c r="D90" s="21" t="s">
        <v>183</v>
      </c>
      <c r="E90" s="32">
        <v>1</v>
      </c>
      <c r="F90" s="23" t="s">
        <v>184</v>
      </c>
    </row>
    <row r="91" spans="1:6" ht="17.100000000000001" customHeight="1" x14ac:dyDescent="0.3">
      <c r="A91" s="20" t="s">
        <v>182</v>
      </c>
      <c r="B91" s="20" t="s">
        <v>20</v>
      </c>
      <c r="C91" s="20" t="s">
        <v>180</v>
      </c>
      <c r="D91" s="21" t="s">
        <v>183</v>
      </c>
      <c r="E91" s="32">
        <v>1</v>
      </c>
      <c r="F91" s="23" t="s">
        <v>184</v>
      </c>
    </row>
    <row r="92" spans="1:6" ht="17.100000000000001" customHeight="1" x14ac:dyDescent="0.3">
      <c r="A92" s="20" t="s">
        <v>182</v>
      </c>
      <c r="B92" s="20" t="s">
        <v>20</v>
      </c>
      <c r="C92" s="20" t="s">
        <v>116</v>
      </c>
      <c r="D92" s="21" t="s">
        <v>183</v>
      </c>
      <c r="E92" s="32">
        <v>1</v>
      </c>
      <c r="F92" s="23" t="s">
        <v>184</v>
      </c>
    </row>
    <row r="93" spans="1:6" ht="17.100000000000001" customHeight="1" x14ac:dyDescent="0.3">
      <c r="A93" s="20" t="s">
        <v>182</v>
      </c>
      <c r="B93" s="20" t="s">
        <v>21</v>
      </c>
      <c r="C93" s="20" t="s">
        <v>65</v>
      </c>
      <c r="D93" s="21" t="s">
        <v>183</v>
      </c>
      <c r="E93" s="32">
        <v>2</v>
      </c>
      <c r="F93" s="23" t="s">
        <v>185</v>
      </c>
    </row>
    <row r="94" spans="1:6" ht="17.100000000000001" customHeight="1" x14ac:dyDescent="0.3">
      <c r="A94" s="20" t="s">
        <v>182</v>
      </c>
      <c r="B94" s="20" t="s">
        <v>21</v>
      </c>
      <c r="C94" s="20" t="s">
        <v>115</v>
      </c>
      <c r="D94" s="21" t="s">
        <v>183</v>
      </c>
      <c r="E94" s="32">
        <v>1</v>
      </c>
      <c r="F94" s="23" t="s">
        <v>184</v>
      </c>
    </row>
    <row r="95" spans="1:6" ht="17.100000000000001" customHeight="1" x14ac:dyDescent="0.3">
      <c r="A95" s="20" t="s">
        <v>182</v>
      </c>
      <c r="B95" s="20" t="s">
        <v>21</v>
      </c>
      <c r="C95" s="20" t="s">
        <v>114</v>
      </c>
      <c r="D95" s="21" t="s">
        <v>183</v>
      </c>
      <c r="E95" s="32">
        <v>1</v>
      </c>
      <c r="F95" s="23" t="s">
        <v>184</v>
      </c>
    </row>
    <row r="96" spans="1:6" ht="17.100000000000001" customHeight="1" x14ac:dyDescent="0.3">
      <c r="A96" s="20" t="s">
        <v>182</v>
      </c>
      <c r="B96" s="20" t="s">
        <v>22</v>
      </c>
      <c r="C96" s="20" t="s">
        <v>65</v>
      </c>
      <c r="D96" s="21">
        <v>8206</v>
      </c>
      <c r="E96" s="32" t="s">
        <v>183</v>
      </c>
      <c r="F96" s="23" t="s">
        <v>183</v>
      </c>
    </row>
    <row r="97" spans="1:6" ht="17.100000000000001" customHeight="1" x14ac:dyDescent="0.3">
      <c r="A97" s="20" t="s">
        <v>182</v>
      </c>
      <c r="B97" s="20" t="s">
        <v>22</v>
      </c>
      <c r="C97" s="20" t="s">
        <v>114</v>
      </c>
      <c r="D97" s="21">
        <v>4850</v>
      </c>
      <c r="E97" s="32" t="s">
        <v>183</v>
      </c>
      <c r="F97" s="23" t="s">
        <v>183</v>
      </c>
    </row>
    <row r="98" spans="1:6" ht="17.100000000000001" customHeight="1" x14ac:dyDescent="0.3">
      <c r="A98" s="20" t="s">
        <v>182</v>
      </c>
      <c r="B98" s="20" t="s">
        <v>22</v>
      </c>
      <c r="C98" s="20" t="s">
        <v>115</v>
      </c>
      <c r="D98" s="21">
        <v>2009</v>
      </c>
      <c r="E98" s="32" t="s">
        <v>183</v>
      </c>
      <c r="F98" s="23" t="s">
        <v>183</v>
      </c>
    </row>
    <row r="99" spans="1:6" ht="17.100000000000001" customHeight="1" x14ac:dyDescent="0.3">
      <c r="A99" s="20" t="s">
        <v>182</v>
      </c>
      <c r="B99" s="20" t="s">
        <v>22</v>
      </c>
      <c r="C99" s="20" t="s">
        <v>117</v>
      </c>
      <c r="D99" s="21">
        <v>797</v>
      </c>
      <c r="E99" s="32" t="s">
        <v>183</v>
      </c>
      <c r="F99" s="23" t="s">
        <v>183</v>
      </c>
    </row>
    <row r="100" spans="1:6" ht="17.100000000000001" customHeight="1" x14ac:dyDescent="0.3">
      <c r="A100" s="20" t="s">
        <v>182</v>
      </c>
      <c r="B100" s="20" t="s">
        <v>22</v>
      </c>
      <c r="C100" s="20" t="s">
        <v>66</v>
      </c>
      <c r="D100" s="21">
        <v>476</v>
      </c>
      <c r="E100" s="32" t="s">
        <v>183</v>
      </c>
      <c r="F100" s="23" t="s">
        <v>183</v>
      </c>
    </row>
    <row r="101" spans="1:6" ht="17.100000000000001" customHeight="1" x14ac:dyDescent="0.3">
      <c r="A101" s="20" t="s">
        <v>182</v>
      </c>
      <c r="B101" s="20" t="s">
        <v>22</v>
      </c>
      <c r="C101" s="20" t="s">
        <v>116</v>
      </c>
      <c r="D101" s="21">
        <v>448</v>
      </c>
      <c r="E101" s="32" t="s">
        <v>183</v>
      </c>
      <c r="F101" s="23" t="s">
        <v>183</v>
      </c>
    </row>
    <row r="102" spans="1:6" ht="17.100000000000001" customHeight="1" x14ac:dyDescent="0.3">
      <c r="A102" s="20" t="s">
        <v>182</v>
      </c>
      <c r="B102" s="20" t="s">
        <v>22</v>
      </c>
      <c r="C102" s="20" t="s">
        <v>120</v>
      </c>
      <c r="D102" s="21">
        <v>261</v>
      </c>
      <c r="E102" s="32" t="s">
        <v>183</v>
      </c>
      <c r="F102" s="23" t="s">
        <v>183</v>
      </c>
    </row>
    <row r="103" spans="1:6" ht="17.100000000000001" customHeight="1" x14ac:dyDescent="0.3">
      <c r="A103" s="20" t="s">
        <v>182</v>
      </c>
      <c r="B103" s="20" t="s">
        <v>23</v>
      </c>
      <c r="C103" s="20" t="s">
        <v>65</v>
      </c>
      <c r="D103" s="21">
        <v>176</v>
      </c>
      <c r="E103" s="32" t="s">
        <v>183</v>
      </c>
      <c r="F103" s="23" t="s">
        <v>183</v>
      </c>
    </row>
    <row r="104" spans="1:6" ht="17.100000000000001" customHeight="1" x14ac:dyDescent="0.3">
      <c r="A104" s="20" t="s">
        <v>182</v>
      </c>
      <c r="B104" s="20" t="s">
        <v>23</v>
      </c>
      <c r="C104" s="20" t="s">
        <v>114</v>
      </c>
      <c r="D104" s="21">
        <v>49</v>
      </c>
      <c r="E104" s="32" t="s">
        <v>183</v>
      </c>
      <c r="F104" s="23" t="s">
        <v>183</v>
      </c>
    </row>
    <row r="105" spans="1:6" ht="17.100000000000001" customHeight="1" x14ac:dyDescent="0.3">
      <c r="A105" s="20" t="s">
        <v>182</v>
      </c>
      <c r="B105" s="20" t="s">
        <v>23</v>
      </c>
      <c r="C105" s="20" t="s">
        <v>115</v>
      </c>
      <c r="D105" s="21" t="s">
        <v>183</v>
      </c>
      <c r="E105" s="32">
        <v>2</v>
      </c>
      <c r="F105" s="23" t="s">
        <v>185</v>
      </c>
    </row>
    <row r="106" spans="1:6" ht="17.100000000000001" customHeight="1" x14ac:dyDescent="0.3">
      <c r="A106" s="20" t="s">
        <v>182</v>
      </c>
      <c r="B106" s="20" t="s">
        <v>23</v>
      </c>
      <c r="C106" s="20" t="s">
        <v>119</v>
      </c>
      <c r="D106" s="21" t="s">
        <v>183</v>
      </c>
      <c r="E106" s="32">
        <v>1</v>
      </c>
      <c r="F106" s="23" t="s">
        <v>184</v>
      </c>
    </row>
    <row r="107" spans="1:6" ht="17.100000000000001" customHeight="1" x14ac:dyDescent="0.3">
      <c r="A107" s="20" t="s">
        <v>182</v>
      </c>
      <c r="B107" s="20" t="s">
        <v>23</v>
      </c>
      <c r="C107" s="20" t="s">
        <v>66</v>
      </c>
      <c r="D107" s="21" t="s">
        <v>183</v>
      </c>
      <c r="E107" s="32">
        <v>1</v>
      </c>
      <c r="F107" s="23" t="s">
        <v>184</v>
      </c>
    </row>
    <row r="108" spans="1:6" ht="17.100000000000001" customHeight="1" x14ac:dyDescent="0.3">
      <c r="A108" s="20" t="s">
        <v>182</v>
      </c>
      <c r="B108" s="20" t="s">
        <v>24</v>
      </c>
      <c r="C108" s="20" t="s">
        <v>65</v>
      </c>
      <c r="D108" s="21">
        <v>231</v>
      </c>
      <c r="E108" s="32" t="s">
        <v>183</v>
      </c>
      <c r="F108" s="23" t="s">
        <v>183</v>
      </c>
    </row>
    <row r="109" spans="1:6" ht="17.100000000000001" customHeight="1" x14ac:dyDescent="0.3">
      <c r="A109" s="20" t="s">
        <v>182</v>
      </c>
      <c r="B109" s="20" t="s">
        <v>24</v>
      </c>
      <c r="C109" s="20" t="s">
        <v>114</v>
      </c>
      <c r="D109" s="21">
        <v>77</v>
      </c>
      <c r="E109" s="32" t="s">
        <v>183</v>
      </c>
      <c r="F109" s="23" t="s">
        <v>183</v>
      </c>
    </row>
    <row r="110" spans="1:6" ht="17.100000000000001" customHeight="1" x14ac:dyDescent="0.3">
      <c r="A110" s="20" t="s">
        <v>182</v>
      </c>
      <c r="B110" s="20" t="s">
        <v>24</v>
      </c>
      <c r="C110" s="20" t="s">
        <v>115</v>
      </c>
      <c r="D110" s="21">
        <v>47</v>
      </c>
      <c r="E110" s="32" t="s">
        <v>183</v>
      </c>
      <c r="F110" s="23" t="s">
        <v>183</v>
      </c>
    </row>
    <row r="111" spans="1:6" ht="17.100000000000001" customHeight="1" x14ac:dyDescent="0.3">
      <c r="A111" s="20" t="s">
        <v>182</v>
      </c>
      <c r="B111" s="20" t="s">
        <v>24</v>
      </c>
      <c r="C111" s="20" t="s">
        <v>66</v>
      </c>
      <c r="D111" s="21" t="s">
        <v>183</v>
      </c>
      <c r="E111" s="32">
        <v>1</v>
      </c>
      <c r="F111" s="23" t="s">
        <v>184</v>
      </c>
    </row>
    <row r="112" spans="1:6" ht="17.100000000000001" customHeight="1" x14ac:dyDescent="0.3">
      <c r="A112" s="20" t="s">
        <v>182</v>
      </c>
      <c r="B112" s="20" t="s">
        <v>24</v>
      </c>
      <c r="C112" s="20" t="s">
        <v>118</v>
      </c>
      <c r="D112" s="21" t="s">
        <v>183</v>
      </c>
      <c r="E112" s="32">
        <v>1</v>
      </c>
      <c r="F112" s="23" t="s">
        <v>184</v>
      </c>
    </row>
    <row r="113" spans="1:6" ht="17.100000000000001" customHeight="1" x14ac:dyDescent="0.3">
      <c r="A113" s="20" t="s">
        <v>182</v>
      </c>
      <c r="B113" s="20" t="s">
        <v>24</v>
      </c>
      <c r="C113" s="20" t="s">
        <v>117</v>
      </c>
      <c r="D113" s="21" t="s">
        <v>183</v>
      </c>
      <c r="E113" s="32">
        <v>1</v>
      </c>
      <c r="F113" s="23" t="s">
        <v>184</v>
      </c>
    </row>
    <row r="114" spans="1:6" ht="17.100000000000001" customHeight="1" x14ac:dyDescent="0.3">
      <c r="A114" s="20" t="s">
        <v>182</v>
      </c>
      <c r="B114" s="20" t="s">
        <v>24</v>
      </c>
      <c r="C114" s="20" t="s">
        <v>121</v>
      </c>
      <c r="D114" s="21" t="s">
        <v>183</v>
      </c>
      <c r="E114" s="32">
        <v>1</v>
      </c>
      <c r="F114" s="23" t="s">
        <v>184</v>
      </c>
    </row>
    <row r="115" spans="1:6" ht="17.100000000000001" customHeight="1" x14ac:dyDescent="0.3">
      <c r="A115" s="20" t="s">
        <v>182</v>
      </c>
      <c r="B115" s="20" t="s">
        <v>25</v>
      </c>
      <c r="C115" s="20" t="s">
        <v>115</v>
      </c>
      <c r="D115" s="21" t="s">
        <v>183</v>
      </c>
      <c r="E115" s="32">
        <v>1</v>
      </c>
      <c r="F115" s="23" t="s">
        <v>184</v>
      </c>
    </row>
    <row r="116" spans="1:6" ht="17.100000000000001" customHeight="1" x14ac:dyDescent="0.3">
      <c r="A116" s="20" t="s">
        <v>182</v>
      </c>
      <c r="B116" s="20" t="s">
        <v>25</v>
      </c>
      <c r="C116" s="20" t="s">
        <v>65</v>
      </c>
      <c r="D116" s="21" t="s">
        <v>183</v>
      </c>
      <c r="E116" s="32">
        <v>1</v>
      </c>
      <c r="F116" s="23" t="s">
        <v>184</v>
      </c>
    </row>
    <row r="117" spans="1:6" ht="17.100000000000001" customHeight="1" x14ac:dyDescent="0.3">
      <c r="A117" s="20" t="s">
        <v>182</v>
      </c>
      <c r="B117" s="20" t="s">
        <v>26</v>
      </c>
      <c r="C117" s="20" t="s">
        <v>65</v>
      </c>
      <c r="D117" s="21">
        <v>98</v>
      </c>
      <c r="E117" s="32" t="s">
        <v>183</v>
      </c>
      <c r="F117" s="23" t="s">
        <v>183</v>
      </c>
    </row>
    <row r="118" spans="1:6" ht="17.100000000000001" customHeight="1" x14ac:dyDescent="0.3">
      <c r="A118" s="20" t="s">
        <v>182</v>
      </c>
      <c r="B118" s="20" t="s">
        <v>26</v>
      </c>
      <c r="C118" s="20" t="s">
        <v>115</v>
      </c>
      <c r="D118" s="21">
        <v>24</v>
      </c>
      <c r="E118" s="32" t="s">
        <v>183</v>
      </c>
      <c r="F118" s="23" t="s">
        <v>183</v>
      </c>
    </row>
    <row r="119" spans="1:6" ht="17.100000000000001" customHeight="1" x14ac:dyDescent="0.3">
      <c r="A119" s="20" t="s">
        <v>182</v>
      </c>
      <c r="B119" s="20" t="s">
        <v>26</v>
      </c>
      <c r="C119" s="20" t="s">
        <v>114</v>
      </c>
      <c r="D119" s="21" t="s">
        <v>183</v>
      </c>
      <c r="E119" s="32">
        <v>2</v>
      </c>
      <c r="F119" s="23" t="s">
        <v>185</v>
      </c>
    </row>
    <row r="120" spans="1:6" ht="17.100000000000001" customHeight="1" x14ac:dyDescent="0.3">
      <c r="A120" s="20" t="s">
        <v>182</v>
      </c>
      <c r="B120" s="20" t="s">
        <v>26</v>
      </c>
      <c r="C120" s="20" t="s">
        <v>66</v>
      </c>
      <c r="D120" s="21" t="s">
        <v>183</v>
      </c>
      <c r="E120" s="32">
        <v>1</v>
      </c>
      <c r="F120" s="23" t="s">
        <v>184</v>
      </c>
    </row>
    <row r="121" spans="1:6" ht="17.100000000000001" customHeight="1" x14ac:dyDescent="0.3">
      <c r="A121" s="20" t="s">
        <v>182</v>
      </c>
      <c r="B121" s="20" t="s">
        <v>26</v>
      </c>
      <c r="C121" s="20" t="s">
        <v>120</v>
      </c>
      <c r="D121" s="21" t="s">
        <v>183</v>
      </c>
      <c r="E121" s="32">
        <v>1</v>
      </c>
      <c r="F121" s="23" t="s">
        <v>184</v>
      </c>
    </row>
    <row r="122" spans="1:6" ht="17.100000000000001" customHeight="1" x14ac:dyDescent="0.3">
      <c r="A122" s="20" t="s">
        <v>182</v>
      </c>
      <c r="B122" s="20" t="s">
        <v>27</v>
      </c>
      <c r="C122" s="20" t="s">
        <v>65</v>
      </c>
      <c r="D122" s="21">
        <v>287</v>
      </c>
      <c r="E122" s="32" t="s">
        <v>183</v>
      </c>
      <c r="F122" s="23" t="s">
        <v>183</v>
      </c>
    </row>
    <row r="123" spans="1:6" ht="17.100000000000001" customHeight="1" x14ac:dyDescent="0.3">
      <c r="A123" s="20" t="s">
        <v>182</v>
      </c>
      <c r="B123" s="20" t="s">
        <v>27</v>
      </c>
      <c r="C123" s="20" t="s">
        <v>114</v>
      </c>
      <c r="D123" s="21">
        <v>118</v>
      </c>
      <c r="E123" s="32" t="s">
        <v>183</v>
      </c>
      <c r="F123" s="23" t="s">
        <v>183</v>
      </c>
    </row>
    <row r="124" spans="1:6" ht="17.100000000000001" customHeight="1" x14ac:dyDescent="0.3">
      <c r="A124" s="20" t="s">
        <v>182</v>
      </c>
      <c r="B124" s="20" t="s">
        <v>27</v>
      </c>
      <c r="C124" s="20" t="s">
        <v>115</v>
      </c>
      <c r="D124" s="21">
        <v>37</v>
      </c>
      <c r="E124" s="32" t="s">
        <v>183</v>
      </c>
      <c r="F124" s="23" t="s">
        <v>183</v>
      </c>
    </row>
    <row r="125" spans="1:6" ht="17.100000000000001" customHeight="1" x14ac:dyDescent="0.3">
      <c r="A125" s="20" t="s">
        <v>182</v>
      </c>
      <c r="B125" s="20" t="s">
        <v>27</v>
      </c>
      <c r="C125" s="20" t="s">
        <v>66</v>
      </c>
      <c r="D125" s="21">
        <v>13</v>
      </c>
      <c r="E125" s="32" t="s">
        <v>183</v>
      </c>
      <c r="F125" s="23" t="s">
        <v>183</v>
      </c>
    </row>
    <row r="126" spans="1:6" ht="17.100000000000001" customHeight="1" x14ac:dyDescent="0.3">
      <c r="A126" s="20" t="s">
        <v>182</v>
      </c>
      <c r="B126" s="20" t="s">
        <v>27</v>
      </c>
      <c r="C126" s="20" t="s">
        <v>118</v>
      </c>
      <c r="D126" s="21" t="s">
        <v>183</v>
      </c>
      <c r="E126" s="32">
        <v>1</v>
      </c>
      <c r="F126" s="23" t="s">
        <v>184</v>
      </c>
    </row>
    <row r="127" spans="1:6" ht="17.100000000000001" customHeight="1" x14ac:dyDescent="0.3">
      <c r="A127" s="20" t="s">
        <v>182</v>
      </c>
      <c r="B127" s="20" t="s">
        <v>27</v>
      </c>
      <c r="C127" s="20" t="s">
        <v>117</v>
      </c>
      <c r="D127" s="21" t="s">
        <v>183</v>
      </c>
      <c r="E127" s="32">
        <v>1</v>
      </c>
      <c r="F127" s="23" t="s">
        <v>184</v>
      </c>
    </row>
    <row r="128" spans="1:6" ht="17.100000000000001" customHeight="1" x14ac:dyDescent="0.3">
      <c r="A128" s="20" t="s">
        <v>182</v>
      </c>
      <c r="B128" s="20" t="s">
        <v>27</v>
      </c>
      <c r="C128" s="20" t="s">
        <v>120</v>
      </c>
      <c r="D128" s="21" t="s">
        <v>183</v>
      </c>
      <c r="E128" s="32">
        <v>1</v>
      </c>
      <c r="F128" s="23" t="s">
        <v>184</v>
      </c>
    </row>
    <row r="129" spans="1:6" ht="17.100000000000001" customHeight="1" x14ac:dyDescent="0.3">
      <c r="A129" s="20" t="s">
        <v>182</v>
      </c>
      <c r="B129" s="20" t="s">
        <v>28</v>
      </c>
      <c r="C129" s="20" t="s">
        <v>115</v>
      </c>
      <c r="D129" s="21" t="s">
        <v>183</v>
      </c>
      <c r="E129" s="32">
        <v>1</v>
      </c>
      <c r="F129" s="23" t="s">
        <v>184</v>
      </c>
    </row>
    <row r="130" spans="1:6" ht="17.100000000000001" customHeight="1" x14ac:dyDescent="0.3">
      <c r="A130" s="20" t="s">
        <v>182</v>
      </c>
      <c r="B130" s="20" t="s">
        <v>28</v>
      </c>
      <c r="C130" s="20" t="s">
        <v>65</v>
      </c>
      <c r="D130" s="21" t="s">
        <v>183</v>
      </c>
      <c r="E130" s="32">
        <v>1</v>
      </c>
      <c r="F130" s="23" t="s">
        <v>184</v>
      </c>
    </row>
    <row r="131" spans="1:6" ht="17.100000000000001" customHeight="1" x14ac:dyDescent="0.3">
      <c r="A131" s="20" t="s">
        <v>182</v>
      </c>
      <c r="B131" s="20" t="s">
        <v>29</v>
      </c>
      <c r="C131" s="20" t="s">
        <v>65</v>
      </c>
      <c r="D131" s="21" t="s">
        <v>183</v>
      </c>
      <c r="E131" s="32">
        <v>1</v>
      </c>
      <c r="F131" s="23" t="s">
        <v>184</v>
      </c>
    </row>
    <row r="132" spans="1:6" ht="17.100000000000001" customHeight="1" x14ac:dyDescent="0.3">
      <c r="A132" s="20" t="s">
        <v>182</v>
      </c>
      <c r="B132" s="20" t="s">
        <v>29</v>
      </c>
      <c r="C132" s="20" t="s">
        <v>115</v>
      </c>
      <c r="D132" s="21" t="s">
        <v>183</v>
      </c>
      <c r="E132" s="32">
        <v>1</v>
      </c>
      <c r="F132" s="23" t="s">
        <v>184</v>
      </c>
    </row>
    <row r="133" spans="1:6" ht="17.100000000000001" customHeight="1" x14ac:dyDescent="0.3">
      <c r="A133" s="20" t="s">
        <v>182</v>
      </c>
      <c r="B133" s="20" t="s">
        <v>29</v>
      </c>
      <c r="C133" s="20" t="s">
        <v>117</v>
      </c>
      <c r="D133" s="21" t="s">
        <v>183</v>
      </c>
      <c r="E133" s="32">
        <v>1</v>
      </c>
      <c r="F133" s="23" t="s">
        <v>184</v>
      </c>
    </row>
    <row r="134" spans="1:6" ht="17.100000000000001" customHeight="1" x14ac:dyDescent="0.3">
      <c r="A134" s="20" t="s">
        <v>182</v>
      </c>
      <c r="B134" s="20" t="s">
        <v>29</v>
      </c>
      <c r="C134" s="20" t="s">
        <v>114</v>
      </c>
      <c r="D134" s="21" t="s">
        <v>183</v>
      </c>
      <c r="E134" s="32">
        <v>1</v>
      </c>
      <c r="F134" s="23" t="s">
        <v>184</v>
      </c>
    </row>
    <row r="135" spans="1:6" ht="17.100000000000001" customHeight="1" x14ac:dyDescent="0.3">
      <c r="A135" s="20" t="s">
        <v>182</v>
      </c>
      <c r="B135" s="20" t="s">
        <v>30</v>
      </c>
      <c r="C135" s="20" t="s">
        <v>65</v>
      </c>
      <c r="D135" s="21">
        <v>490</v>
      </c>
      <c r="E135" s="32" t="s">
        <v>183</v>
      </c>
      <c r="F135" s="23" t="s">
        <v>183</v>
      </c>
    </row>
    <row r="136" spans="1:6" ht="17.100000000000001" customHeight="1" x14ac:dyDescent="0.3">
      <c r="A136" s="20" t="s">
        <v>182</v>
      </c>
      <c r="B136" s="20" t="s">
        <v>30</v>
      </c>
      <c r="C136" s="20" t="s">
        <v>114</v>
      </c>
      <c r="D136" s="21">
        <v>301</v>
      </c>
      <c r="E136" s="32" t="s">
        <v>183</v>
      </c>
      <c r="F136" s="23" t="s">
        <v>183</v>
      </c>
    </row>
    <row r="137" spans="1:6" ht="17.100000000000001" customHeight="1" x14ac:dyDescent="0.3">
      <c r="A137" s="20" t="s">
        <v>182</v>
      </c>
      <c r="B137" s="20" t="s">
        <v>30</v>
      </c>
      <c r="C137" s="20" t="s">
        <v>115</v>
      </c>
      <c r="D137" s="21">
        <v>64</v>
      </c>
      <c r="E137" s="32" t="s">
        <v>183</v>
      </c>
      <c r="F137" s="23" t="s">
        <v>183</v>
      </c>
    </row>
    <row r="138" spans="1:6" ht="17.100000000000001" customHeight="1" x14ac:dyDescent="0.3">
      <c r="A138" s="20" t="s">
        <v>182</v>
      </c>
      <c r="B138" s="20" t="s">
        <v>30</v>
      </c>
      <c r="C138" s="20" t="s">
        <v>66</v>
      </c>
      <c r="D138" s="21" t="s">
        <v>183</v>
      </c>
      <c r="E138" s="32">
        <v>1</v>
      </c>
      <c r="F138" s="23" t="s">
        <v>184</v>
      </c>
    </row>
    <row r="139" spans="1:6" ht="17.100000000000001" customHeight="1" x14ac:dyDescent="0.3">
      <c r="A139" s="20" t="s">
        <v>182</v>
      </c>
      <c r="B139" s="20" t="s">
        <v>30</v>
      </c>
      <c r="C139" s="20" t="s">
        <v>117</v>
      </c>
      <c r="D139" s="21" t="s">
        <v>183</v>
      </c>
      <c r="E139" s="32">
        <v>1</v>
      </c>
      <c r="F139" s="23" t="s">
        <v>184</v>
      </c>
    </row>
    <row r="140" spans="1:6" ht="17.100000000000001" customHeight="1" x14ac:dyDescent="0.3">
      <c r="A140" s="20" t="s">
        <v>182</v>
      </c>
      <c r="B140" s="20" t="s">
        <v>30</v>
      </c>
      <c r="C140" s="20" t="s">
        <v>121</v>
      </c>
      <c r="D140" s="21" t="s">
        <v>183</v>
      </c>
      <c r="E140" s="32">
        <v>1</v>
      </c>
      <c r="F140" s="23" t="s">
        <v>184</v>
      </c>
    </row>
    <row r="141" spans="1:6" ht="17.100000000000001" customHeight="1" x14ac:dyDescent="0.3">
      <c r="A141" s="20" t="s">
        <v>182</v>
      </c>
      <c r="B141" s="20" t="s">
        <v>30</v>
      </c>
      <c r="C141" s="20" t="s">
        <v>118</v>
      </c>
      <c r="D141" s="21" t="s">
        <v>183</v>
      </c>
      <c r="E141" s="32">
        <v>1</v>
      </c>
      <c r="F141" s="23" t="s">
        <v>184</v>
      </c>
    </row>
    <row r="142" spans="1:6" ht="17.100000000000001" customHeight="1" x14ac:dyDescent="0.3">
      <c r="A142" s="20" t="s">
        <v>182</v>
      </c>
      <c r="B142" s="20" t="s">
        <v>31</v>
      </c>
      <c r="C142" s="20" t="s">
        <v>65</v>
      </c>
      <c r="D142" s="21">
        <v>87</v>
      </c>
      <c r="E142" s="32" t="s">
        <v>183</v>
      </c>
      <c r="F142" s="23" t="s">
        <v>183</v>
      </c>
    </row>
    <row r="143" spans="1:6" ht="17.100000000000001" customHeight="1" x14ac:dyDescent="0.3">
      <c r="A143" s="20" t="s">
        <v>182</v>
      </c>
      <c r="B143" s="20" t="s">
        <v>31</v>
      </c>
      <c r="C143" s="20" t="s">
        <v>114</v>
      </c>
      <c r="D143" s="21">
        <v>41</v>
      </c>
      <c r="E143" s="32" t="s">
        <v>183</v>
      </c>
      <c r="F143" s="23" t="s">
        <v>183</v>
      </c>
    </row>
    <row r="144" spans="1:6" ht="17.100000000000001" customHeight="1" x14ac:dyDescent="0.3">
      <c r="A144" s="20" t="s">
        <v>182</v>
      </c>
      <c r="B144" s="20" t="s">
        <v>31</v>
      </c>
      <c r="C144" s="20" t="s">
        <v>115</v>
      </c>
      <c r="D144" s="21">
        <v>31</v>
      </c>
      <c r="E144" s="32" t="s">
        <v>183</v>
      </c>
      <c r="F144" s="23" t="s">
        <v>183</v>
      </c>
    </row>
    <row r="145" spans="1:6" ht="17.100000000000001" customHeight="1" x14ac:dyDescent="0.3">
      <c r="A145" s="20" t="s">
        <v>182</v>
      </c>
      <c r="B145" s="20" t="s">
        <v>31</v>
      </c>
      <c r="C145" s="20" t="s">
        <v>66</v>
      </c>
      <c r="D145" s="21" t="s">
        <v>183</v>
      </c>
      <c r="E145" s="32">
        <v>1</v>
      </c>
      <c r="F145" s="23" t="s">
        <v>184</v>
      </c>
    </row>
    <row r="146" spans="1:6" ht="17.100000000000001" customHeight="1" x14ac:dyDescent="0.3">
      <c r="A146" s="20" t="s">
        <v>182</v>
      </c>
      <c r="B146" s="20" t="s">
        <v>31</v>
      </c>
      <c r="C146" s="20" t="s">
        <v>117</v>
      </c>
      <c r="D146" s="21" t="s">
        <v>183</v>
      </c>
      <c r="E146" s="32">
        <v>1</v>
      </c>
      <c r="F146" s="23" t="s">
        <v>184</v>
      </c>
    </row>
    <row r="147" spans="1:6" ht="17.100000000000001" customHeight="1" x14ac:dyDescent="0.3">
      <c r="A147" s="20" t="s">
        <v>182</v>
      </c>
      <c r="B147" s="20" t="s">
        <v>31</v>
      </c>
      <c r="C147" s="20" t="s">
        <v>120</v>
      </c>
      <c r="D147" s="21" t="s">
        <v>183</v>
      </c>
      <c r="E147" s="32">
        <v>1</v>
      </c>
      <c r="F147" s="23" t="s">
        <v>184</v>
      </c>
    </row>
    <row r="148" spans="1:6" ht="17.100000000000001" customHeight="1" x14ac:dyDescent="0.3">
      <c r="A148" s="20" t="s">
        <v>182</v>
      </c>
      <c r="B148" s="20" t="s">
        <v>31</v>
      </c>
      <c r="C148" s="20" t="s">
        <v>121</v>
      </c>
      <c r="D148" s="21" t="s">
        <v>183</v>
      </c>
      <c r="E148" s="32">
        <v>1</v>
      </c>
      <c r="F148" s="23" t="s">
        <v>184</v>
      </c>
    </row>
    <row r="149" spans="1:6" ht="17.100000000000001" customHeight="1" x14ac:dyDescent="0.3">
      <c r="A149" s="20" t="s">
        <v>182</v>
      </c>
      <c r="B149" s="20" t="s">
        <v>32</v>
      </c>
      <c r="C149" s="20" t="s">
        <v>65</v>
      </c>
      <c r="D149" s="21">
        <v>80</v>
      </c>
      <c r="E149" s="32" t="s">
        <v>183</v>
      </c>
      <c r="F149" s="23" t="s">
        <v>183</v>
      </c>
    </row>
    <row r="150" spans="1:6" ht="17.100000000000001" customHeight="1" x14ac:dyDescent="0.3">
      <c r="A150" s="20" t="s">
        <v>182</v>
      </c>
      <c r="B150" s="20" t="s">
        <v>32</v>
      </c>
      <c r="C150" s="20" t="s">
        <v>115</v>
      </c>
      <c r="D150" s="21">
        <v>51</v>
      </c>
      <c r="E150" s="32" t="s">
        <v>183</v>
      </c>
      <c r="F150" s="23" t="s">
        <v>183</v>
      </c>
    </row>
    <row r="151" spans="1:6" ht="17.100000000000001" customHeight="1" x14ac:dyDescent="0.3">
      <c r="A151" s="20" t="s">
        <v>182</v>
      </c>
      <c r="B151" s="20" t="s">
        <v>32</v>
      </c>
      <c r="C151" s="20" t="s">
        <v>114</v>
      </c>
      <c r="D151" s="21" t="s">
        <v>183</v>
      </c>
      <c r="E151" s="32">
        <v>2</v>
      </c>
      <c r="F151" s="23" t="s">
        <v>185</v>
      </c>
    </row>
    <row r="152" spans="1:6" ht="17.100000000000001" customHeight="1" x14ac:dyDescent="0.3">
      <c r="A152" s="20" t="s">
        <v>182</v>
      </c>
      <c r="B152" s="20" t="s">
        <v>32</v>
      </c>
      <c r="C152" s="20" t="s">
        <v>117</v>
      </c>
      <c r="D152" s="21" t="s">
        <v>183</v>
      </c>
      <c r="E152" s="32">
        <v>1</v>
      </c>
      <c r="F152" s="23" t="s">
        <v>184</v>
      </c>
    </row>
    <row r="153" spans="1:6" ht="17.100000000000001" customHeight="1" x14ac:dyDescent="0.3">
      <c r="A153" s="20" t="s">
        <v>182</v>
      </c>
      <c r="B153" s="20" t="s">
        <v>32</v>
      </c>
      <c r="C153" s="20" t="s">
        <v>66</v>
      </c>
      <c r="D153" s="21" t="s">
        <v>183</v>
      </c>
      <c r="E153" s="32">
        <v>1</v>
      </c>
      <c r="F153" s="23" t="s">
        <v>184</v>
      </c>
    </row>
    <row r="154" spans="1:6" ht="17.100000000000001" customHeight="1" x14ac:dyDescent="0.3">
      <c r="A154" s="20" t="s">
        <v>182</v>
      </c>
      <c r="B154" s="20" t="s">
        <v>32</v>
      </c>
      <c r="C154" s="20" t="s">
        <v>118</v>
      </c>
      <c r="D154" s="21" t="s">
        <v>183</v>
      </c>
      <c r="E154" s="32">
        <v>1</v>
      </c>
      <c r="F154" s="23" t="s">
        <v>184</v>
      </c>
    </row>
    <row r="155" spans="1:6" ht="17.100000000000001" customHeight="1" x14ac:dyDescent="0.3">
      <c r="A155" s="20" t="s">
        <v>182</v>
      </c>
      <c r="B155" s="20" t="s">
        <v>33</v>
      </c>
      <c r="C155" s="20" t="s">
        <v>65</v>
      </c>
      <c r="D155" s="21">
        <v>2946</v>
      </c>
      <c r="E155" s="32" t="s">
        <v>183</v>
      </c>
      <c r="F155" s="23" t="s">
        <v>183</v>
      </c>
    </row>
    <row r="156" spans="1:6" ht="17.100000000000001" customHeight="1" x14ac:dyDescent="0.3">
      <c r="A156" s="20" t="s">
        <v>182</v>
      </c>
      <c r="B156" s="20" t="s">
        <v>33</v>
      </c>
      <c r="C156" s="20" t="s">
        <v>114</v>
      </c>
      <c r="D156" s="21">
        <v>1053</v>
      </c>
      <c r="E156" s="32" t="s">
        <v>183</v>
      </c>
      <c r="F156" s="23" t="s">
        <v>183</v>
      </c>
    </row>
    <row r="157" spans="1:6" ht="17.100000000000001" customHeight="1" x14ac:dyDescent="0.3">
      <c r="A157" s="20" t="s">
        <v>182</v>
      </c>
      <c r="B157" s="20" t="s">
        <v>33</v>
      </c>
      <c r="C157" s="20" t="s">
        <v>115</v>
      </c>
      <c r="D157" s="21">
        <v>809</v>
      </c>
      <c r="E157" s="32" t="s">
        <v>183</v>
      </c>
      <c r="F157" s="23" t="s">
        <v>183</v>
      </c>
    </row>
    <row r="158" spans="1:6" ht="17.100000000000001" customHeight="1" x14ac:dyDescent="0.3">
      <c r="A158" s="20" t="s">
        <v>182</v>
      </c>
      <c r="B158" s="20" t="s">
        <v>33</v>
      </c>
      <c r="C158" s="20" t="s">
        <v>67</v>
      </c>
      <c r="D158" s="21">
        <v>394</v>
      </c>
      <c r="E158" s="32" t="s">
        <v>183</v>
      </c>
      <c r="F158" s="23" t="s">
        <v>183</v>
      </c>
    </row>
    <row r="159" spans="1:6" ht="17.100000000000001" customHeight="1" x14ac:dyDescent="0.3">
      <c r="A159" s="20" t="s">
        <v>182</v>
      </c>
      <c r="B159" s="20" t="s">
        <v>33</v>
      </c>
      <c r="C159" s="20" t="s">
        <v>116</v>
      </c>
      <c r="D159" s="21">
        <v>210</v>
      </c>
      <c r="E159" s="32" t="s">
        <v>183</v>
      </c>
      <c r="F159" s="23" t="s">
        <v>183</v>
      </c>
    </row>
    <row r="160" spans="1:6" ht="17.100000000000001" customHeight="1" x14ac:dyDescent="0.3">
      <c r="A160" s="20" t="s">
        <v>182</v>
      </c>
      <c r="B160" s="20" t="s">
        <v>33</v>
      </c>
      <c r="C160" s="20" t="s">
        <v>66</v>
      </c>
      <c r="D160" s="21">
        <v>178</v>
      </c>
      <c r="E160" s="32" t="s">
        <v>183</v>
      </c>
      <c r="F160" s="23" t="s">
        <v>183</v>
      </c>
    </row>
    <row r="161" spans="1:6" ht="17.100000000000001" customHeight="1" x14ac:dyDescent="0.3">
      <c r="A161" s="20" t="s">
        <v>182</v>
      </c>
      <c r="B161" s="20" t="s">
        <v>33</v>
      </c>
      <c r="C161" s="20" t="s">
        <v>181</v>
      </c>
      <c r="D161" s="21">
        <v>113</v>
      </c>
      <c r="E161" s="32" t="s">
        <v>183</v>
      </c>
      <c r="F161" s="23" t="s">
        <v>183</v>
      </c>
    </row>
    <row r="162" spans="1:6" ht="17.100000000000001" customHeight="1" x14ac:dyDescent="0.3">
      <c r="A162" s="20" t="s">
        <v>182</v>
      </c>
      <c r="B162" s="20" t="s">
        <v>34</v>
      </c>
      <c r="C162" s="20" t="s">
        <v>65</v>
      </c>
      <c r="D162" s="21">
        <v>228</v>
      </c>
      <c r="E162" s="32" t="s">
        <v>183</v>
      </c>
      <c r="F162" s="23" t="s">
        <v>183</v>
      </c>
    </row>
    <row r="163" spans="1:6" ht="17.100000000000001" customHeight="1" x14ac:dyDescent="0.3">
      <c r="A163" s="20" t="s">
        <v>182</v>
      </c>
      <c r="B163" s="20" t="s">
        <v>34</v>
      </c>
      <c r="C163" s="20" t="s">
        <v>115</v>
      </c>
      <c r="D163" s="21">
        <v>123</v>
      </c>
      <c r="E163" s="32" t="s">
        <v>183</v>
      </c>
      <c r="F163" s="23" t="s">
        <v>183</v>
      </c>
    </row>
    <row r="164" spans="1:6" ht="17.100000000000001" customHeight="1" x14ac:dyDescent="0.3">
      <c r="A164" s="20" t="s">
        <v>182</v>
      </c>
      <c r="B164" s="20" t="s">
        <v>34</v>
      </c>
      <c r="C164" s="20" t="s">
        <v>114</v>
      </c>
      <c r="D164" s="21">
        <v>43</v>
      </c>
      <c r="E164" s="32" t="s">
        <v>183</v>
      </c>
      <c r="F164" s="23" t="s">
        <v>183</v>
      </c>
    </row>
    <row r="165" spans="1:6" ht="17.100000000000001" customHeight="1" x14ac:dyDescent="0.3">
      <c r="A165" s="20" t="s">
        <v>182</v>
      </c>
      <c r="B165" s="20" t="s">
        <v>34</v>
      </c>
      <c r="C165" s="20" t="s">
        <v>66</v>
      </c>
      <c r="D165" s="21">
        <v>11</v>
      </c>
      <c r="E165" s="32" t="s">
        <v>183</v>
      </c>
      <c r="F165" s="23" t="s">
        <v>183</v>
      </c>
    </row>
    <row r="166" spans="1:6" ht="17.100000000000001" customHeight="1" x14ac:dyDescent="0.3">
      <c r="A166" s="20" t="s">
        <v>182</v>
      </c>
      <c r="B166" s="20" t="s">
        <v>34</v>
      </c>
      <c r="C166" s="20" t="s">
        <v>120</v>
      </c>
      <c r="D166" s="21" t="s">
        <v>183</v>
      </c>
      <c r="E166" s="32">
        <v>1</v>
      </c>
      <c r="F166" s="23" t="s">
        <v>184</v>
      </c>
    </row>
    <row r="167" spans="1:6" ht="17.100000000000001" customHeight="1" x14ac:dyDescent="0.3">
      <c r="A167" s="20" t="s">
        <v>182</v>
      </c>
      <c r="B167" s="20" t="s">
        <v>34</v>
      </c>
      <c r="C167" s="20" t="s">
        <v>117</v>
      </c>
      <c r="D167" s="21" t="s">
        <v>183</v>
      </c>
      <c r="E167" s="32">
        <v>1</v>
      </c>
      <c r="F167" s="23" t="s">
        <v>184</v>
      </c>
    </row>
    <row r="168" spans="1:6" ht="17.100000000000001" customHeight="1" x14ac:dyDescent="0.3">
      <c r="A168" s="20" t="s">
        <v>182</v>
      </c>
      <c r="B168" s="20" t="s">
        <v>34</v>
      </c>
      <c r="C168" s="20" t="s">
        <v>121</v>
      </c>
      <c r="D168" s="21" t="s">
        <v>183</v>
      </c>
      <c r="E168" s="32">
        <v>1</v>
      </c>
      <c r="F168" s="23" t="s">
        <v>184</v>
      </c>
    </row>
    <row r="169" spans="1:6" ht="17.100000000000001" customHeight="1" x14ac:dyDescent="0.3">
      <c r="A169" s="20" t="s">
        <v>182</v>
      </c>
      <c r="B169" s="20" t="s">
        <v>35</v>
      </c>
      <c r="C169" s="20" t="s">
        <v>115</v>
      </c>
      <c r="D169" s="21">
        <v>12</v>
      </c>
      <c r="E169" s="32" t="s">
        <v>183</v>
      </c>
      <c r="F169" s="23" t="s">
        <v>183</v>
      </c>
    </row>
    <row r="170" spans="1:6" ht="17.100000000000001" customHeight="1" x14ac:dyDescent="0.3">
      <c r="A170" s="20" t="s">
        <v>182</v>
      </c>
      <c r="B170" s="20" t="s">
        <v>35</v>
      </c>
      <c r="C170" s="20" t="s">
        <v>65</v>
      </c>
      <c r="D170" s="21" t="s">
        <v>183</v>
      </c>
      <c r="E170" s="32">
        <v>1</v>
      </c>
      <c r="F170" s="23" t="s">
        <v>184</v>
      </c>
    </row>
    <row r="171" spans="1:6" ht="17.100000000000001" customHeight="1" x14ac:dyDescent="0.3">
      <c r="A171" s="20" t="s">
        <v>182</v>
      </c>
      <c r="B171" s="20" t="s">
        <v>35</v>
      </c>
      <c r="C171" s="20" t="s">
        <v>114</v>
      </c>
      <c r="D171" s="21" t="s">
        <v>183</v>
      </c>
      <c r="E171" s="32">
        <v>1</v>
      </c>
      <c r="F171" s="23" t="s">
        <v>184</v>
      </c>
    </row>
    <row r="172" spans="1:6" ht="17.100000000000001" customHeight="1" x14ac:dyDescent="0.3">
      <c r="A172" s="20" t="s">
        <v>182</v>
      </c>
      <c r="B172" s="20" t="s">
        <v>36</v>
      </c>
      <c r="C172" s="20" t="s">
        <v>65</v>
      </c>
      <c r="D172" s="21">
        <v>2557</v>
      </c>
      <c r="E172" s="32" t="s">
        <v>183</v>
      </c>
      <c r="F172" s="23" t="s">
        <v>183</v>
      </c>
    </row>
    <row r="173" spans="1:6" ht="17.100000000000001" customHeight="1" x14ac:dyDescent="0.3">
      <c r="A173" s="20" t="s">
        <v>182</v>
      </c>
      <c r="B173" s="20" t="s">
        <v>36</v>
      </c>
      <c r="C173" s="20" t="s">
        <v>114</v>
      </c>
      <c r="D173" s="21">
        <v>603</v>
      </c>
      <c r="E173" s="32" t="s">
        <v>183</v>
      </c>
      <c r="F173" s="23" t="s">
        <v>183</v>
      </c>
    </row>
    <row r="174" spans="1:6" ht="17.100000000000001" customHeight="1" x14ac:dyDescent="0.3">
      <c r="A174" s="20" t="s">
        <v>182</v>
      </c>
      <c r="B174" s="20" t="s">
        <v>36</v>
      </c>
      <c r="C174" s="20" t="s">
        <v>115</v>
      </c>
      <c r="D174" s="21">
        <v>390</v>
      </c>
      <c r="E174" s="32" t="s">
        <v>183</v>
      </c>
      <c r="F174" s="23" t="s">
        <v>183</v>
      </c>
    </row>
    <row r="175" spans="1:6" ht="17.100000000000001" customHeight="1" x14ac:dyDescent="0.3">
      <c r="A175" s="20" t="s">
        <v>182</v>
      </c>
      <c r="B175" s="20" t="s">
        <v>36</v>
      </c>
      <c r="C175" s="20" t="s">
        <v>117</v>
      </c>
      <c r="D175" s="21">
        <v>96</v>
      </c>
      <c r="E175" s="32" t="s">
        <v>183</v>
      </c>
      <c r="F175" s="23" t="s">
        <v>183</v>
      </c>
    </row>
    <row r="176" spans="1:6" ht="17.100000000000001" customHeight="1" x14ac:dyDescent="0.3">
      <c r="A176" s="20" t="s">
        <v>182</v>
      </c>
      <c r="B176" s="20" t="s">
        <v>36</v>
      </c>
      <c r="C176" s="20" t="s">
        <v>66</v>
      </c>
      <c r="D176" s="21">
        <v>95</v>
      </c>
      <c r="E176" s="32" t="s">
        <v>183</v>
      </c>
      <c r="F176" s="23" t="s">
        <v>183</v>
      </c>
    </row>
    <row r="177" spans="1:6" ht="17.100000000000001" customHeight="1" x14ac:dyDescent="0.3">
      <c r="A177" s="20" t="s">
        <v>182</v>
      </c>
      <c r="B177" s="20" t="s">
        <v>36</v>
      </c>
      <c r="C177" s="20" t="s">
        <v>121</v>
      </c>
      <c r="D177" s="21">
        <v>35</v>
      </c>
      <c r="E177" s="32" t="s">
        <v>183</v>
      </c>
      <c r="F177" s="23" t="s">
        <v>183</v>
      </c>
    </row>
    <row r="178" spans="1:6" ht="17.100000000000001" customHeight="1" x14ac:dyDescent="0.3">
      <c r="A178" s="20" t="s">
        <v>182</v>
      </c>
      <c r="B178" s="20" t="s">
        <v>36</v>
      </c>
      <c r="C178" s="20" t="s">
        <v>116</v>
      </c>
      <c r="D178" s="21">
        <v>33</v>
      </c>
      <c r="E178" s="32" t="s">
        <v>183</v>
      </c>
      <c r="F178" s="23" t="s">
        <v>183</v>
      </c>
    </row>
    <row r="179" spans="1:6" ht="17.100000000000001" customHeight="1" x14ac:dyDescent="0.3">
      <c r="A179" s="20" t="s">
        <v>182</v>
      </c>
      <c r="B179" s="20" t="s">
        <v>37</v>
      </c>
      <c r="C179" s="20" t="s">
        <v>65</v>
      </c>
      <c r="D179" s="21">
        <v>1357</v>
      </c>
      <c r="E179" s="32" t="s">
        <v>183</v>
      </c>
      <c r="F179" s="23" t="s">
        <v>183</v>
      </c>
    </row>
    <row r="180" spans="1:6" ht="17.100000000000001" customHeight="1" x14ac:dyDescent="0.3">
      <c r="A180" s="20" t="s">
        <v>182</v>
      </c>
      <c r="B180" s="20" t="s">
        <v>37</v>
      </c>
      <c r="C180" s="20" t="s">
        <v>115</v>
      </c>
      <c r="D180" s="21">
        <v>374</v>
      </c>
      <c r="E180" s="32" t="s">
        <v>183</v>
      </c>
      <c r="F180" s="23" t="s">
        <v>183</v>
      </c>
    </row>
    <row r="181" spans="1:6" ht="17.100000000000001" customHeight="1" x14ac:dyDescent="0.3">
      <c r="A181" s="20" t="s">
        <v>182</v>
      </c>
      <c r="B181" s="20" t="s">
        <v>37</v>
      </c>
      <c r="C181" s="20" t="s">
        <v>114</v>
      </c>
      <c r="D181" s="21">
        <v>290</v>
      </c>
      <c r="E181" s="32" t="s">
        <v>183</v>
      </c>
      <c r="F181" s="23" t="s">
        <v>183</v>
      </c>
    </row>
    <row r="182" spans="1:6" ht="17.100000000000001" customHeight="1" x14ac:dyDescent="0.3">
      <c r="A182" s="20" t="s">
        <v>182</v>
      </c>
      <c r="B182" s="20" t="s">
        <v>37</v>
      </c>
      <c r="C182" s="20" t="s">
        <v>66</v>
      </c>
      <c r="D182" s="21">
        <v>260</v>
      </c>
      <c r="E182" s="32" t="s">
        <v>183</v>
      </c>
      <c r="F182" s="23" t="s">
        <v>183</v>
      </c>
    </row>
    <row r="183" spans="1:6" ht="17.100000000000001" customHeight="1" x14ac:dyDescent="0.3">
      <c r="A183" s="20" t="s">
        <v>182</v>
      </c>
      <c r="B183" s="20" t="s">
        <v>37</v>
      </c>
      <c r="C183" s="20" t="s">
        <v>120</v>
      </c>
      <c r="D183" s="21">
        <v>191</v>
      </c>
      <c r="E183" s="32" t="s">
        <v>183</v>
      </c>
      <c r="F183" s="23" t="s">
        <v>183</v>
      </c>
    </row>
    <row r="184" spans="1:6" ht="17.100000000000001" customHeight="1" x14ac:dyDescent="0.3">
      <c r="A184" s="20" t="s">
        <v>182</v>
      </c>
      <c r="B184" s="20" t="s">
        <v>37</v>
      </c>
      <c r="C184" s="20" t="s">
        <v>117</v>
      </c>
      <c r="D184" s="21">
        <v>106</v>
      </c>
      <c r="E184" s="32" t="s">
        <v>183</v>
      </c>
      <c r="F184" s="23" t="s">
        <v>183</v>
      </c>
    </row>
    <row r="185" spans="1:6" ht="17.100000000000001" customHeight="1" x14ac:dyDescent="0.3">
      <c r="A185" s="20" t="s">
        <v>182</v>
      </c>
      <c r="B185" s="20" t="s">
        <v>37</v>
      </c>
      <c r="C185" s="20" t="s">
        <v>118</v>
      </c>
      <c r="D185" s="21">
        <v>68</v>
      </c>
      <c r="E185" s="32" t="s">
        <v>183</v>
      </c>
      <c r="F185" s="23" t="s">
        <v>183</v>
      </c>
    </row>
    <row r="186" spans="1:6" ht="17.100000000000001" customHeight="1" x14ac:dyDescent="0.3">
      <c r="A186" s="20" t="s">
        <v>182</v>
      </c>
      <c r="B186" s="20" t="s">
        <v>38</v>
      </c>
      <c r="C186" s="20" t="s">
        <v>65</v>
      </c>
      <c r="D186" s="21">
        <v>68</v>
      </c>
      <c r="E186" s="32" t="s">
        <v>183</v>
      </c>
      <c r="F186" s="23" t="s">
        <v>183</v>
      </c>
    </row>
    <row r="187" spans="1:6" ht="17.100000000000001" customHeight="1" x14ac:dyDescent="0.3">
      <c r="A187" s="20" t="s">
        <v>182</v>
      </c>
      <c r="B187" s="20" t="s">
        <v>38</v>
      </c>
      <c r="C187" s="20" t="s">
        <v>114</v>
      </c>
      <c r="D187" s="21" t="s">
        <v>183</v>
      </c>
      <c r="E187" s="32">
        <v>2</v>
      </c>
      <c r="F187" s="23" t="s">
        <v>185</v>
      </c>
    </row>
    <row r="188" spans="1:6" ht="17.100000000000001" customHeight="1" x14ac:dyDescent="0.3">
      <c r="A188" s="20" t="s">
        <v>182</v>
      </c>
      <c r="B188" s="20" t="s">
        <v>38</v>
      </c>
      <c r="C188" s="20" t="s">
        <v>115</v>
      </c>
      <c r="D188" s="21" t="s">
        <v>183</v>
      </c>
      <c r="E188" s="32">
        <v>1</v>
      </c>
      <c r="F188" s="23" t="s">
        <v>184</v>
      </c>
    </row>
    <row r="189" spans="1:6" ht="17.100000000000001" customHeight="1" x14ac:dyDescent="0.3">
      <c r="A189" s="20" t="s">
        <v>182</v>
      </c>
      <c r="B189" s="20" t="s">
        <v>38</v>
      </c>
      <c r="C189" s="20" t="s">
        <v>66</v>
      </c>
      <c r="D189" s="21" t="s">
        <v>183</v>
      </c>
      <c r="E189" s="32">
        <v>1</v>
      </c>
      <c r="F189" s="23" t="s">
        <v>184</v>
      </c>
    </row>
    <row r="190" spans="1:6" ht="17.100000000000001" customHeight="1" x14ac:dyDescent="0.3">
      <c r="A190" s="20" t="s">
        <v>182</v>
      </c>
      <c r="B190" s="20" t="s">
        <v>38</v>
      </c>
      <c r="C190" s="20" t="s">
        <v>118</v>
      </c>
      <c r="D190" s="21" t="s">
        <v>183</v>
      </c>
      <c r="E190" s="32">
        <v>1</v>
      </c>
      <c r="F190" s="23" t="s">
        <v>184</v>
      </c>
    </row>
    <row r="191" spans="1:6" ht="17.100000000000001" customHeight="1" x14ac:dyDescent="0.3">
      <c r="A191" s="20" t="s">
        <v>182</v>
      </c>
      <c r="B191" s="20" t="s">
        <v>39</v>
      </c>
      <c r="C191" s="20" t="s">
        <v>65</v>
      </c>
      <c r="D191" s="21">
        <v>2266</v>
      </c>
      <c r="E191" s="32" t="s">
        <v>183</v>
      </c>
      <c r="F191" s="23" t="s">
        <v>183</v>
      </c>
    </row>
    <row r="192" spans="1:6" ht="17.100000000000001" customHeight="1" x14ac:dyDescent="0.3">
      <c r="A192" s="20" t="s">
        <v>182</v>
      </c>
      <c r="B192" s="20" t="s">
        <v>39</v>
      </c>
      <c r="C192" s="20" t="s">
        <v>114</v>
      </c>
      <c r="D192" s="21">
        <v>577</v>
      </c>
      <c r="E192" s="32" t="s">
        <v>183</v>
      </c>
      <c r="F192" s="23" t="s">
        <v>183</v>
      </c>
    </row>
    <row r="193" spans="1:6" ht="17.100000000000001" customHeight="1" x14ac:dyDescent="0.3">
      <c r="A193" s="20" t="s">
        <v>182</v>
      </c>
      <c r="B193" s="20" t="s">
        <v>39</v>
      </c>
      <c r="C193" s="20" t="s">
        <v>115</v>
      </c>
      <c r="D193" s="21">
        <v>261</v>
      </c>
      <c r="E193" s="32" t="s">
        <v>183</v>
      </c>
      <c r="F193" s="23" t="s">
        <v>183</v>
      </c>
    </row>
    <row r="194" spans="1:6" ht="17.100000000000001" customHeight="1" x14ac:dyDescent="0.3">
      <c r="A194" s="20" t="s">
        <v>182</v>
      </c>
      <c r="B194" s="20" t="s">
        <v>39</v>
      </c>
      <c r="C194" s="20" t="s">
        <v>116</v>
      </c>
      <c r="D194" s="21">
        <v>96</v>
      </c>
      <c r="E194" s="32" t="s">
        <v>183</v>
      </c>
      <c r="F194" s="23" t="s">
        <v>183</v>
      </c>
    </row>
    <row r="195" spans="1:6" ht="17.100000000000001" customHeight="1" x14ac:dyDescent="0.3">
      <c r="A195" s="20" t="s">
        <v>182</v>
      </c>
      <c r="B195" s="20" t="s">
        <v>39</v>
      </c>
      <c r="C195" s="20" t="s">
        <v>117</v>
      </c>
      <c r="D195" s="21">
        <v>94</v>
      </c>
      <c r="E195" s="32" t="s">
        <v>183</v>
      </c>
      <c r="F195" s="23" t="s">
        <v>183</v>
      </c>
    </row>
    <row r="196" spans="1:6" ht="17.100000000000001" customHeight="1" x14ac:dyDescent="0.3">
      <c r="A196" s="20" t="s">
        <v>182</v>
      </c>
      <c r="B196" s="20" t="s">
        <v>39</v>
      </c>
      <c r="C196" s="20" t="s">
        <v>66</v>
      </c>
      <c r="D196" s="21">
        <v>49</v>
      </c>
      <c r="E196" s="32" t="s">
        <v>183</v>
      </c>
      <c r="F196" s="23" t="s">
        <v>183</v>
      </c>
    </row>
    <row r="197" spans="1:6" ht="17.100000000000001" customHeight="1" x14ac:dyDescent="0.3">
      <c r="A197" s="20" t="s">
        <v>182</v>
      </c>
      <c r="B197" s="20" t="s">
        <v>39</v>
      </c>
      <c r="C197" s="20" t="s">
        <v>121</v>
      </c>
      <c r="D197" s="21">
        <v>27</v>
      </c>
      <c r="E197" s="32" t="s">
        <v>183</v>
      </c>
      <c r="F197" s="23" t="s">
        <v>183</v>
      </c>
    </row>
    <row r="198" spans="1:6" ht="17.100000000000001" customHeight="1" x14ac:dyDescent="0.3">
      <c r="A198" s="20" t="s">
        <v>182</v>
      </c>
      <c r="B198" s="20" t="s">
        <v>40</v>
      </c>
      <c r="C198" s="20" t="s">
        <v>65</v>
      </c>
      <c r="D198" s="21">
        <v>3169</v>
      </c>
      <c r="E198" s="32" t="s">
        <v>183</v>
      </c>
      <c r="F198" s="23" t="s">
        <v>183</v>
      </c>
    </row>
    <row r="199" spans="1:6" ht="17.100000000000001" customHeight="1" x14ac:dyDescent="0.3">
      <c r="A199" s="20" t="s">
        <v>182</v>
      </c>
      <c r="B199" s="20" t="s">
        <v>40</v>
      </c>
      <c r="C199" s="20" t="s">
        <v>114</v>
      </c>
      <c r="D199" s="21">
        <v>904</v>
      </c>
      <c r="E199" s="32" t="s">
        <v>183</v>
      </c>
      <c r="F199" s="23" t="s">
        <v>183</v>
      </c>
    </row>
    <row r="200" spans="1:6" ht="17.100000000000001" customHeight="1" x14ac:dyDescent="0.3">
      <c r="A200" s="20" t="s">
        <v>182</v>
      </c>
      <c r="B200" s="20" t="s">
        <v>40</v>
      </c>
      <c r="C200" s="20" t="s">
        <v>115</v>
      </c>
      <c r="D200" s="21">
        <v>834</v>
      </c>
      <c r="E200" s="32" t="s">
        <v>183</v>
      </c>
      <c r="F200" s="23" t="s">
        <v>183</v>
      </c>
    </row>
    <row r="201" spans="1:6" ht="17.100000000000001" customHeight="1" x14ac:dyDescent="0.3">
      <c r="A201" s="20" t="s">
        <v>182</v>
      </c>
      <c r="B201" s="20" t="s">
        <v>40</v>
      </c>
      <c r="C201" s="20" t="s">
        <v>66</v>
      </c>
      <c r="D201" s="21">
        <v>158</v>
      </c>
      <c r="E201" s="32" t="s">
        <v>183</v>
      </c>
      <c r="F201" s="23" t="s">
        <v>183</v>
      </c>
    </row>
    <row r="202" spans="1:6" ht="17.100000000000001" customHeight="1" x14ac:dyDescent="0.3">
      <c r="A202" s="20" t="s">
        <v>182</v>
      </c>
      <c r="B202" s="20" t="s">
        <v>40</v>
      </c>
      <c r="C202" s="20" t="s">
        <v>117</v>
      </c>
      <c r="D202" s="21">
        <v>131</v>
      </c>
      <c r="E202" s="32" t="s">
        <v>183</v>
      </c>
      <c r="F202" s="23" t="s">
        <v>183</v>
      </c>
    </row>
    <row r="203" spans="1:6" ht="17.100000000000001" customHeight="1" x14ac:dyDescent="0.3">
      <c r="A203" s="20" t="s">
        <v>182</v>
      </c>
      <c r="B203" s="20" t="s">
        <v>40</v>
      </c>
      <c r="C203" s="20" t="s">
        <v>121</v>
      </c>
      <c r="D203" s="21">
        <v>87</v>
      </c>
      <c r="E203" s="32" t="s">
        <v>183</v>
      </c>
      <c r="F203" s="23" t="s">
        <v>183</v>
      </c>
    </row>
    <row r="204" spans="1:6" ht="17.100000000000001" customHeight="1" x14ac:dyDescent="0.3">
      <c r="A204" s="20" t="s">
        <v>182</v>
      </c>
      <c r="B204" s="20" t="s">
        <v>40</v>
      </c>
      <c r="C204" s="20" t="s">
        <v>120</v>
      </c>
      <c r="D204" s="21">
        <v>83</v>
      </c>
      <c r="E204" s="32" t="s">
        <v>183</v>
      </c>
      <c r="F204" s="23" t="s">
        <v>183</v>
      </c>
    </row>
    <row r="205" spans="1:6" ht="17.100000000000001" customHeight="1" x14ac:dyDescent="0.3">
      <c r="A205" s="20" t="s">
        <v>182</v>
      </c>
      <c r="B205" s="20" t="s">
        <v>41</v>
      </c>
      <c r="C205" s="20" t="s">
        <v>65</v>
      </c>
      <c r="D205" s="21">
        <v>556</v>
      </c>
      <c r="E205" s="32" t="s">
        <v>183</v>
      </c>
      <c r="F205" s="23" t="s">
        <v>183</v>
      </c>
    </row>
    <row r="206" spans="1:6" ht="17.100000000000001" customHeight="1" x14ac:dyDescent="0.3">
      <c r="A206" s="20" t="s">
        <v>182</v>
      </c>
      <c r="B206" s="20" t="s">
        <v>41</v>
      </c>
      <c r="C206" s="20" t="s">
        <v>115</v>
      </c>
      <c r="D206" s="21">
        <v>197</v>
      </c>
      <c r="E206" s="32" t="s">
        <v>183</v>
      </c>
      <c r="F206" s="23" t="s">
        <v>183</v>
      </c>
    </row>
    <row r="207" spans="1:6" ht="17.100000000000001" customHeight="1" x14ac:dyDescent="0.3">
      <c r="A207" s="20" t="s">
        <v>182</v>
      </c>
      <c r="B207" s="20" t="s">
        <v>41</v>
      </c>
      <c r="C207" s="20" t="s">
        <v>114</v>
      </c>
      <c r="D207" s="21">
        <v>193</v>
      </c>
      <c r="E207" s="32" t="s">
        <v>183</v>
      </c>
      <c r="F207" s="23" t="s">
        <v>183</v>
      </c>
    </row>
    <row r="208" spans="1:6" ht="17.100000000000001" customHeight="1" x14ac:dyDescent="0.3">
      <c r="A208" s="20" t="s">
        <v>182</v>
      </c>
      <c r="B208" s="20" t="s">
        <v>41</v>
      </c>
      <c r="C208" s="20" t="s">
        <v>116</v>
      </c>
      <c r="D208" s="21">
        <v>85</v>
      </c>
      <c r="E208" s="32" t="s">
        <v>183</v>
      </c>
      <c r="F208" s="23" t="s">
        <v>183</v>
      </c>
    </row>
    <row r="209" spans="1:6" ht="17.100000000000001" customHeight="1" x14ac:dyDescent="0.3">
      <c r="A209" s="20" t="s">
        <v>182</v>
      </c>
      <c r="B209" s="20" t="s">
        <v>41</v>
      </c>
      <c r="C209" s="20" t="s">
        <v>120</v>
      </c>
      <c r="D209" s="21">
        <v>80</v>
      </c>
      <c r="E209" s="32" t="s">
        <v>183</v>
      </c>
      <c r="F209" s="23" t="s">
        <v>183</v>
      </c>
    </row>
    <row r="210" spans="1:6" ht="17.100000000000001" customHeight="1" x14ac:dyDescent="0.3">
      <c r="A210" s="20" t="s">
        <v>182</v>
      </c>
      <c r="B210" s="20" t="s">
        <v>41</v>
      </c>
      <c r="C210" s="20" t="s">
        <v>66</v>
      </c>
      <c r="D210" s="21">
        <v>53</v>
      </c>
      <c r="E210" s="32" t="s">
        <v>183</v>
      </c>
      <c r="F210" s="23" t="s">
        <v>183</v>
      </c>
    </row>
    <row r="211" spans="1:6" ht="17.100000000000001" customHeight="1" x14ac:dyDescent="0.3">
      <c r="A211" s="20" t="s">
        <v>182</v>
      </c>
      <c r="B211" s="20" t="s">
        <v>41</v>
      </c>
      <c r="C211" s="20" t="s">
        <v>117</v>
      </c>
      <c r="D211" s="21">
        <v>30</v>
      </c>
      <c r="E211" s="32" t="s">
        <v>183</v>
      </c>
      <c r="F211" s="23" t="s">
        <v>183</v>
      </c>
    </row>
    <row r="212" spans="1:6" ht="17.100000000000001" customHeight="1" x14ac:dyDescent="0.3">
      <c r="A212" s="20" t="s">
        <v>182</v>
      </c>
      <c r="B212" s="20" t="s">
        <v>42</v>
      </c>
      <c r="C212" s="20" t="s">
        <v>65</v>
      </c>
      <c r="D212" s="21">
        <v>964</v>
      </c>
      <c r="E212" s="32" t="s">
        <v>183</v>
      </c>
      <c r="F212" s="23" t="s">
        <v>183</v>
      </c>
    </row>
    <row r="213" spans="1:6" ht="17.100000000000001" customHeight="1" x14ac:dyDescent="0.3">
      <c r="A213" s="20" t="s">
        <v>182</v>
      </c>
      <c r="B213" s="20" t="s">
        <v>42</v>
      </c>
      <c r="C213" s="20" t="s">
        <v>114</v>
      </c>
      <c r="D213" s="21">
        <v>261</v>
      </c>
      <c r="E213" s="32" t="s">
        <v>183</v>
      </c>
      <c r="F213" s="23" t="s">
        <v>183</v>
      </c>
    </row>
    <row r="214" spans="1:6" ht="17.100000000000001" customHeight="1" x14ac:dyDescent="0.3">
      <c r="A214" s="20" t="s">
        <v>182</v>
      </c>
      <c r="B214" s="20" t="s">
        <v>42</v>
      </c>
      <c r="C214" s="20" t="s">
        <v>115</v>
      </c>
      <c r="D214" s="21">
        <v>132</v>
      </c>
      <c r="E214" s="32" t="s">
        <v>183</v>
      </c>
      <c r="F214" s="23" t="s">
        <v>183</v>
      </c>
    </row>
    <row r="215" spans="1:6" ht="17.100000000000001" customHeight="1" x14ac:dyDescent="0.3">
      <c r="A215" s="20" t="s">
        <v>182</v>
      </c>
      <c r="B215" s="20" t="s">
        <v>42</v>
      </c>
      <c r="C215" s="20" t="s">
        <v>118</v>
      </c>
      <c r="D215" s="21">
        <v>122</v>
      </c>
      <c r="E215" s="32" t="s">
        <v>183</v>
      </c>
      <c r="F215" s="23" t="s">
        <v>183</v>
      </c>
    </row>
    <row r="216" spans="1:6" ht="17.100000000000001" customHeight="1" x14ac:dyDescent="0.3">
      <c r="A216" s="20" t="s">
        <v>182</v>
      </c>
      <c r="B216" s="20" t="s">
        <v>42</v>
      </c>
      <c r="C216" s="20" t="s">
        <v>66</v>
      </c>
      <c r="D216" s="21">
        <v>54</v>
      </c>
      <c r="E216" s="32" t="s">
        <v>183</v>
      </c>
      <c r="F216" s="23" t="s">
        <v>183</v>
      </c>
    </row>
    <row r="217" spans="1:6" ht="17.100000000000001" customHeight="1" x14ac:dyDescent="0.3">
      <c r="A217" s="20" t="s">
        <v>182</v>
      </c>
      <c r="B217" s="20" t="s">
        <v>42</v>
      </c>
      <c r="C217" s="20" t="s">
        <v>117</v>
      </c>
      <c r="D217" s="21">
        <v>41</v>
      </c>
      <c r="E217" s="32" t="s">
        <v>183</v>
      </c>
      <c r="F217" s="23" t="s">
        <v>183</v>
      </c>
    </row>
    <row r="218" spans="1:6" ht="17.100000000000001" customHeight="1" x14ac:dyDescent="0.3">
      <c r="A218" s="20" t="s">
        <v>182</v>
      </c>
      <c r="B218" s="20" t="s">
        <v>42</v>
      </c>
      <c r="C218" s="20" t="s">
        <v>120</v>
      </c>
      <c r="D218" s="21">
        <v>31</v>
      </c>
      <c r="E218" s="32" t="s">
        <v>183</v>
      </c>
      <c r="F218" s="23" t="s">
        <v>183</v>
      </c>
    </row>
    <row r="219" spans="1:6" ht="17.100000000000001" customHeight="1" x14ac:dyDescent="0.3">
      <c r="A219" s="20" t="s">
        <v>182</v>
      </c>
      <c r="B219" s="20" t="s">
        <v>43</v>
      </c>
      <c r="C219" s="20" t="s">
        <v>65</v>
      </c>
      <c r="D219" s="21">
        <v>209</v>
      </c>
      <c r="E219" s="32" t="s">
        <v>183</v>
      </c>
      <c r="F219" s="23" t="s">
        <v>183</v>
      </c>
    </row>
    <row r="220" spans="1:6" ht="17.100000000000001" customHeight="1" x14ac:dyDescent="0.3">
      <c r="A220" s="20" t="s">
        <v>182</v>
      </c>
      <c r="B220" s="20" t="s">
        <v>43</v>
      </c>
      <c r="C220" s="20" t="s">
        <v>115</v>
      </c>
      <c r="D220" s="21">
        <v>67</v>
      </c>
      <c r="E220" s="32" t="s">
        <v>183</v>
      </c>
      <c r="F220" s="23" t="s">
        <v>183</v>
      </c>
    </row>
    <row r="221" spans="1:6" ht="17.100000000000001" customHeight="1" x14ac:dyDescent="0.3">
      <c r="A221" s="20" t="s">
        <v>182</v>
      </c>
      <c r="B221" s="20" t="s">
        <v>43</v>
      </c>
      <c r="C221" s="20" t="s">
        <v>114</v>
      </c>
      <c r="D221" s="21" t="s">
        <v>183</v>
      </c>
      <c r="E221" s="32">
        <v>2</v>
      </c>
      <c r="F221" s="23" t="s">
        <v>185</v>
      </c>
    </row>
    <row r="222" spans="1:6" ht="17.100000000000001" customHeight="1" x14ac:dyDescent="0.3">
      <c r="A222" s="20" t="s">
        <v>182</v>
      </c>
      <c r="B222" s="20" t="s">
        <v>43</v>
      </c>
      <c r="C222" s="20" t="s">
        <v>66</v>
      </c>
      <c r="D222" s="21" t="s">
        <v>183</v>
      </c>
      <c r="E222" s="32">
        <v>1</v>
      </c>
      <c r="F222" s="23" t="s">
        <v>184</v>
      </c>
    </row>
    <row r="223" spans="1:6" ht="17.100000000000001" customHeight="1" x14ac:dyDescent="0.3">
      <c r="A223" s="20" t="s">
        <v>182</v>
      </c>
      <c r="B223" s="20" t="s">
        <v>43</v>
      </c>
      <c r="C223" s="20" t="s">
        <v>119</v>
      </c>
      <c r="D223" s="21" t="s">
        <v>183</v>
      </c>
      <c r="E223" s="32">
        <v>1</v>
      </c>
      <c r="F223" s="23" t="s">
        <v>184</v>
      </c>
    </row>
    <row r="224" spans="1:6" ht="17.100000000000001" customHeight="1" x14ac:dyDescent="0.3">
      <c r="A224" s="20" t="s">
        <v>182</v>
      </c>
      <c r="B224" s="20" t="s">
        <v>43</v>
      </c>
      <c r="C224" s="20" t="s">
        <v>117</v>
      </c>
      <c r="D224" s="21" t="s">
        <v>183</v>
      </c>
      <c r="E224" s="32">
        <v>1</v>
      </c>
      <c r="F224" s="23" t="s">
        <v>184</v>
      </c>
    </row>
    <row r="225" spans="1:6" ht="17.100000000000001" customHeight="1" x14ac:dyDescent="0.3">
      <c r="A225" s="20" t="s">
        <v>182</v>
      </c>
      <c r="B225" s="20" t="s">
        <v>44</v>
      </c>
      <c r="C225" s="20" t="s">
        <v>65</v>
      </c>
      <c r="D225" s="21">
        <v>694</v>
      </c>
      <c r="E225" s="32" t="s">
        <v>183</v>
      </c>
      <c r="F225" s="23" t="s">
        <v>183</v>
      </c>
    </row>
    <row r="226" spans="1:6" ht="17.100000000000001" customHeight="1" x14ac:dyDescent="0.3">
      <c r="A226" s="20" t="s">
        <v>182</v>
      </c>
      <c r="B226" s="20" t="s">
        <v>44</v>
      </c>
      <c r="C226" s="20" t="s">
        <v>114</v>
      </c>
      <c r="D226" s="21">
        <v>129</v>
      </c>
      <c r="E226" s="32" t="s">
        <v>183</v>
      </c>
      <c r="F226" s="23" t="s">
        <v>183</v>
      </c>
    </row>
    <row r="227" spans="1:6" ht="17.100000000000001" customHeight="1" x14ac:dyDescent="0.3">
      <c r="A227" s="20" t="s">
        <v>182</v>
      </c>
      <c r="B227" s="20" t="s">
        <v>44</v>
      </c>
      <c r="C227" s="20" t="s">
        <v>115</v>
      </c>
      <c r="D227" s="21">
        <v>70</v>
      </c>
      <c r="E227" s="32" t="s">
        <v>183</v>
      </c>
      <c r="F227" s="23" t="s">
        <v>183</v>
      </c>
    </row>
    <row r="228" spans="1:6" ht="17.100000000000001" customHeight="1" x14ac:dyDescent="0.3">
      <c r="A228" s="20" t="s">
        <v>182</v>
      </c>
      <c r="B228" s="20" t="s">
        <v>44</v>
      </c>
      <c r="C228" s="20" t="s">
        <v>66</v>
      </c>
      <c r="D228" s="21">
        <v>53</v>
      </c>
      <c r="E228" s="32" t="s">
        <v>183</v>
      </c>
      <c r="F228" s="23" t="s">
        <v>183</v>
      </c>
    </row>
    <row r="229" spans="1:6" ht="17.100000000000001" customHeight="1" x14ac:dyDescent="0.3">
      <c r="A229" s="20" t="s">
        <v>182</v>
      </c>
      <c r="B229" s="20" t="s">
        <v>44</v>
      </c>
      <c r="C229" s="20" t="s">
        <v>116</v>
      </c>
      <c r="D229" s="21">
        <v>34</v>
      </c>
      <c r="E229" s="32" t="s">
        <v>183</v>
      </c>
      <c r="F229" s="23" t="s">
        <v>183</v>
      </c>
    </row>
    <row r="230" spans="1:6" ht="17.100000000000001" customHeight="1" x14ac:dyDescent="0.3">
      <c r="A230" s="20" t="s">
        <v>182</v>
      </c>
      <c r="B230" s="20" t="s">
        <v>44</v>
      </c>
      <c r="C230" s="20" t="s">
        <v>120</v>
      </c>
      <c r="D230" s="21">
        <v>27</v>
      </c>
      <c r="E230" s="32" t="s">
        <v>183</v>
      </c>
      <c r="F230" s="23" t="s">
        <v>183</v>
      </c>
    </row>
    <row r="231" spans="1:6" ht="17.100000000000001" customHeight="1" x14ac:dyDescent="0.3">
      <c r="A231" s="20" t="s">
        <v>182</v>
      </c>
      <c r="B231" s="20" t="s">
        <v>44</v>
      </c>
      <c r="C231" s="20" t="s">
        <v>121</v>
      </c>
      <c r="D231" s="21">
        <v>24</v>
      </c>
      <c r="E231" s="32" t="s">
        <v>183</v>
      </c>
      <c r="F231" s="23" t="s">
        <v>183</v>
      </c>
    </row>
    <row r="232" spans="1:6" ht="17.100000000000001" customHeight="1" x14ac:dyDescent="0.3">
      <c r="A232" s="20" t="s">
        <v>182</v>
      </c>
      <c r="B232" s="20" t="s">
        <v>45</v>
      </c>
      <c r="C232" s="20" t="s">
        <v>65</v>
      </c>
      <c r="D232" s="21">
        <v>663</v>
      </c>
      <c r="E232" s="32" t="s">
        <v>183</v>
      </c>
      <c r="F232" s="23" t="s">
        <v>183</v>
      </c>
    </row>
    <row r="233" spans="1:6" ht="17.100000000000001" customHeight="1" x14ac:dyDescent="0.3">
      <c r="A233" s="20" t="s">
        <v>182</v>
      </c>
      <c r="B233" s="20" t="s">
        <v>45</v>
      </c>
      <c r="C233" s="20" t="s">
        <v>114</v>
      </c>
      <c r="D233" s="21">
        <v>275</v>
      </c>
      <c r="E233" s="32" t="s">
        <v>183</v>
      </c>
      <c r="F233" s="23" t="s">
        <v>183</v>
      </c>
    </row>
    <row r="234" spans="1:6" ht="17.100000000000001" customHeight="1" x14ac:dyDescent="0.3">
      <c r="A234" s="20" t="s">
        <v>182</v>
      </c>
      <c r="B234" s="20" t="s">
        <v>45</v>
      </c>
      <c r="C234" s="20" t="s">
        <v>115</v>
      </c>
      <c r="D234" s="21">
        <v>72</v>
      </c>
      <c r="E234" s="32" t="s">
        <v>183</v>
      </c>
      <c r="F234" s="23" t="s">
        <v>183</v>
      </c>
    </row>
    <row r="235" spans="1:6" ht="17.100000000000001" customHeight="1" x14ac:dyDescent="0.3">
      <c r="A235" s="20" t="s">
        <v>182</v>
      </c>
      <c r="B235" s="20" t="s">
        <v>45</v>
      </c>
      <c r="C235" s="20" t="s">
        <v>66</v>
      </c>
      <c r="D235" s="21">
        <v>17</v>
      </c>
      <c r="E235" s="32" t="s">
        <v>183</v>
      </c>
      <c r="F235" s="23" t="s">
        <v>183</v>
      </c>
    </row>
    <row r="236" spans="1:6" ht="17.100000000000001" customHeight="1" x14ac:dyDescent="0.3">
      <c r="A236" s="20" t="s">
        <v>182</v>
      </c>
      <c r="B236" s="20" t="s">
        <v>45</v>
      </c>
      <c r="C236" s="20" t="s">
        <v>117</v>
      </c>
      <c r="D236" s="21" t="s">
        <v>183</v>
      </c>
      <c r="E236" s="32">
        <v>1</v>
      </c>
      <c r="F236" s="23" t="s">
        <v>184</v>
      </c>
    </row>
    <row r="237" spans="1:6" ht="17.100000000000001" customHeight="1" x14ac:dyDescent="0.3">
      <c r="A237" s="20" t="s">
        <v>182</v>
      </c>
      <c r="B237" s="20" t="s">
        <v>45</v>
      </c>
      <c r="C237" s="20" t="s">
        <v>121</v>
      </c>
      <c r="D237" s="21" t="s">
        <v>183</v>
      </c>
      <c r="E237" s="32">
        <v>1</v>
      </c>
      <c r="F237" s="23" t="s">
        <v>184</v>
      </c>
    </row>
    <row r="238" spans="1:6" ht="17.100000000000001" customHeight="1" x14ac:dyDescent="0.3">
      <c r="A238" s="20" t="s">
        <v>182</v>
      </c>
      <c r="B238" s="20" t="s">
        <v>45</v>
      </c>
      <c r="C238" s="20" t="s">
        <v>120</v>
      </c>
      <c r="D238" s="21" t="s">
        <v>183</v>
      </c>
      <c r="E238" s="32">
        <v>1</v>
      </c>
      <c r="F238" s="23" t="s">
        <v>184</v>
      </c>
    </row>
    <row r="239" spans="1:6" ht="17.100000000000001" customHeight="1" x14ac:dyDescent="0.3">
      <c r="A239" s="20" t="s">
        <v>182</v>
      </c>
      <c r="B239" s="20" t="s">
        <v>46</v>
      </c>
      <c r="C239" s="20" t="s">
        <v>65</v>
      </c>
      <c r="D239" s="21">
        <v>1365</v>
      </c>
      <c r="E239" s="32" t="s">
        <v>183</v>
      </c>
      <c r="F239" s="23" t="s">
        <v>183</v>
      </c>
    </row>
    <row r="240" spans="1:6" ht="17.100000000000001" customHeight="1" x14ac:dyDescent="0.3">
      <c r="A240" s="20" t="s">
        <v>182</v>
      </c>
      <c r="B240" s="20" t="s">
        <v>46</v>
      </c>
      <c r="C240" s="20" t="s">
        <v>114</v>
      </c>
      <c r="D240" s="21">
        <v>293</v>
      </c>
      <c r="E240" s="32" t="s">
        <v>183</v>
      </c>
      <c r="F240" s="23" t="s">
        <v>183</v>
      </c>
    </row>
    <row r="241" spans="1:6" ht="17.100000000000001" customHeight="1" x14ac:dyDescent="0.3">
      <c r="A241" s="20" t="s">
        <v>182</v>
      </c>
      <c r="B241" s="20" t="s">
        <v>46</v>
      </c>
      <c r="C241" s="20" t="s">
        <v>115</v>
      </c>
      <c r="D241" s="21">
        <v>143</v>
      </c>
      <c r="E241" s="32" t="s">
        <v>183</v>
      </c>
      <c r="F241" s="23" t="s">
        <v>183</v>
      </c>
    </row>
    <row r="242" spans="1:6" ht="17.100000000000001" customHeight="1" x14ac:dyDescent="0.3">
      <c r="A242" s="20" t="s">
        <v>182</v>
      </c>
      <c r="B242" s="20" t="s">
        <v>46</v>
      </c>
      <c r="C242" s="20" t="s">
        <v>120</v>
      </c>
      <c r="D242" s="21">
        <v>67</v>
      </c>
      <c r="E242" s="32" t="s">
        <v>183</v>
      </c>
      <c r="F242" s="23" t="s">
        <v>183</v>
      </c>
    </row>
    <row r="243" spans="1:6" ht="17.100000000000001" customHeight="1" x14ac:dyDescent="0.3">
      <c r="A243" s="20" t="s">
        <v>182</v>
      </c>
      <c r="B243" s="20" t="s">
        <v>46</v>
      </c>
      <c r="C243" s="20" t="s">
        <v>116</v>
      </c>
      <c r="D243" s="21">
        <v>66</v>
      </c>
      <c r="E243" s="32" t="s">
        <v>183</v>
      </c>
      <c r="F243" s="23" t="s">
        <v>183</v>
      </c>
    </row>
    <row r="244" spans="1:6" ht="17.100000000000001" customHeight="1" x14ac:dyDescent="0.3">
      <c r="A244" s="20" t="s">
        <v>182</v>
      </c>
      <c r="B244" s="20" t="s">
        <v>46</v>
      </c>
      <c r="C244" s="20" t="s">
        <v>118</v>
      </c>
      <c r="D244" s="21">
        <v>58</v>
      </c>
      <c r="E244" s="32" t="s">
        <v>183</v>
      </c>
      <c r="F244" s="23" t="s">
        <v>183</v>
      </c>
    </row>
    <row r="245" spans="1:6" ht="17.100000000000001" customHeight="1" x14ac:dyDescent="0.3">
      <c r="A245" s="20" t="s">
        <v>182</v>
      </c>
      <c r="B245" s="20" t="s">
        <v>46</v>
      </c>
      <c r="C245" s="20" t="s">
        <v>66</v>
      </c>
      <c r="D245" s="21">
        <v>58</v>
      </c>
      <c r="E245" s="32" t="s">
        <v>183</v>
      </c>
      <c r="F245" s="23" t="s">
        <v>183</v>
      </c>
    </row>
    <row r="246" spans="1:6" ht="17.100000000000001" customHeight="1" x14ac:dyDescent="0.3">
      <c r="A246" s="20" t="s">
        <v>182</v>
      </c>
      <c r="B246" s="20" t="s">
        <v>47</v>
      </c>
      <c r="C246" s="20" t="s">
        <v>65</v>
      </c>
      <c r="D246" s="21">
        <v>258</v>
      </c>
      <c r="E246" s="32" t="s">
        <v>183</v>
      </c>
      <c r="F246" s="23" t="s">
        <v>183</v>
      </c>
    </row>
    <row r="247" spans="1:6" ht="17.100000000000001" customHeight="1" x14ac:dyDescent="0.3">
      <c r="A247" s="20" t="s">
        <v>182</v>
      </c>
      <c r="B247" s="20" t="s">
        <v>47</v>
      </c>
      <c r="C247" s="20" t="s">
        <v>114</v>
      </c>
      <c r="D247" s="21">
        <v>70</v>
      </c>
      <c r="E247" s="32" t="s">
        <v>183</v>
      </c>
      <c r="F247" s="23" t="s">
        <v>183</v>
      </c>
    </row>
    <row r="248" spans="1:6" ht="17.100000000000001" customHeight="1" x14ac:dyDescent="0.3">
      <c r="A248" s="20" t="s">
        <v>182</v>
      </c>
      <c r="B248" s="20" t="s">
        <v>47</v>
      </c>
      <c r="C248" s="20" t="s">
        <v>115</v>
      </c>
      <c r="D248" s="21" t="s">
        <v>183</v>
      </c>
      <c r="E248" s="32">
        <v>2</v>
      </c>
      <c r="F248" s="23" t="s">
        <v>185</v>
      </c>
    </row>
    <row r="249" spans="1:6" ht="17.100000000000001" customHeight="1" x14ac:dyDescent="0.3">
      <c r="A249" s="20" t="s">
        <v>182</v>
      </c>
      <c r="B249" s="20" t="s">
        <v>47</v>
      </c>
      <c r="C249" s="20" t="s">
        <v>66</v>
      </c>
      <c r="D249" s="21" t="s">
        <v>183</v>
      </c>
      <c r="E249" s="32">
        <v>1</v>
      </c>
      <c r="F249" s="23" t="s">
        <v>184</v>
      </c>
    </row>
    <row r="250" spans="1:6" ht="17.100000000000001" customHeight="1" x14ac:dyDescent="0.3">
      <c r="A250" s="20" t="s">
        <v>182</v>
      </c>
      <c r="B250" s="20" t="s">
        <v>47</v>
      </c>
      <c r="C250" s="20" t="s">
        <v>117</v>
      </c>
      <c r="D250" s="21" t="s">
        <v>183</v>
      </c>
      <c r="E250" s="32">
        <v>1</v>
      </c>
      <c r="F250" s="23" t="s">
        <v>184</v>
      </c>
    </row>
    <row r="251" spans="1:6" ht="17.100000000000001" customHeight="1" x14ac:dyDescent="0.3">
      <c r="A251" s="20" t="s">
        <v>182</v>
      </c>
      <c r="B251" s="20" t="s">
        <v>48</v>
      </c>
      <c r="C251" s="20" t="s">
        <v>65</v>
      </c>
      <c r="D251" s="21">
        <v>170</v>
      </c>
      <c r="E251" s="32" t="s">
        <v>183</v>
      </c>
      <c r="F251" s="23" t="s">
        <v>183</v>
      </c>
    </row>
    <row r="252" spans="1:6" ht="17.100000000000001" customHeight="1" x14ac:dyDescent="0.3">
      <c r="A252" s="20" t="s">
        <v>182</v>
      </c>
      <c r="B252" s="20" t="s">
        <v>48</v>
      </c>
      <c r="C252" s="20" t="s">
        <v>115</v>
      </c>
      <c r="D252" s="21">
        <v>61</v>
      </c>
      <c r="E252" s="32" t="s">
        <v>183</v>
      </c>
      <c r="F252" s="23" t="s">
        <v>183</v>
      </c>
    </row>
    <row r="253" spans="1:6" ht="17.100000000000001" customHeight="1" x14ac:dyDescent="0.3">
      <c r="A253" s="20" t="s">
        <v>182</v>
      </c>
      <c r="B253" s="20" t="s">
        <v>48</v>
      </c>
      <c r="C253" s="20" t="s">
        <v>114</v>
      </c>
      <c r="D253" s="21" t="s">
        <v>183</v>
      </c>
      <c r="E253" s="32">
        <v>2</v>
      </c>
      <c r="F253" s="23" t="s">
        <v>185</v>
      </c>
    </row>
    <row r="254" spans="1:6" ht="17.100000000000001" customHeight="1" x14ac:dyDescent="0.3">
      <c r="A254" s="20" t="s">
        <v>182</v>
      </c>
      <c r="B254" s="20" t="s">
        <v>48</v>
      </c>
      <c r="C254" s="20" t="s">
        <v>66</v>
      </c>
      <c r="D254" s="21" t="s">
        <v>183</v>
      </c>
      <c r="E254" s="32">
        <v>1</v>
      </c>
      <c r="F254" s="23" t="s">
        <v>184</v>
      </c>
    </row>
    <row r="255" spans="1:6" ht="17.100000000000001" customHeight="1" x14ac:dyDescent="0.3">
      <c r="A255" s="20" t="s">
        <v>182</v>
      </c>
      <c r="B255" s="20" t="s">
        <v>48</v>
      </c>
      <c r="C255" s="20" t="s">
        <v>119</v>
      </c>
      <c r="D255" s="21" t="s">
        <v>183</v>
      </c>
      <c r="E255" s="32">
        <v>1</v>
      </c>
      <c r="F255" s="23" t="s">
        <v>184</v>
      </c>
    </row>
    <row r="256" spans="1:6" ht="17.100000000000001" customHeight="1" x14ac:dyDescent="0.3">
      <c r="A256" s="20" t="s">
        <v>182</v>
      </c>
      <c r="B256" s="20" t="s">
        <v>48</v>
      </c>
      <c r="C256" s="20" t="s">
        <v>118</v>
      </c>
      <c r="D256" s="21" t="s">
        <v>183</v>
      </c>
      <c r="E256" s="32">
        <v>1</v>
      </c>
      <c r="F256" s="23" t="s">
        <v>184</v>
      </c>
    </row>
    <row r="257" spans="1:6" ht="17.100000000000001" customHeight="1" x14ac:dyDescent="0.3">
      <c r="A257" s="20" t="s">
        <v>182</v>
      </c>
      <c r="B257" s="20" t="s">
        <v>48</v>
      </c>
      <c r="C257" s="20" t="s">
        <v>127</v>
      </c>
      <c r="D257" s="21" t="s">
        <v>183</v>
      </c>
      <c r="E257" s="32">
        <v>1</v>
      </c>
      <c r="F257" s="23" t="s">
        <v>184</v>
      </c>
    </row>
    <row r="258" spans="1:6" ht="17.100000000000001" customHeight="1" x14ac:dyDescent="0.3">
      <c r="A258" s="20" t="s">
        <v>182</v>
      </c>
      <c r="B258" s="20" t="s">
        <v>49</v>
      </c>
      <c r="C258" s="20" t="s">
        <v>114</v>
      </c>
      <c r="D258" s="21" t="s">
        <v>183</v>
      </c>
      <c r="E258" s="32">
        <v>1</v>
      </c>
      <c r="F258" s="23" t="s">
        <v>184</v>
      </c>
    </row>
    <row r="259" spans="1:6" ht="17.100000000000001" customHeight="1" x14ac:dyDescent="0.3">
      <c r="A259" s="20" t="s">
        <v>182</v>
      </c>
      <c r="B259" s="20" t="s">
        <v>49</v>
      </c>
      <c r="C259" s="20" t="s">
        <v>65</v>
      </c>
      <c r="D259" s="21" t="s">
        <v>183</v>
      </c>
      <c r="E259" s="32">
        <v>1</v>
      </c>
      <c r="F259" s="23" t="s">
        <v>184</v>
      </c>
    </row>
    <row r="260" spans="1:6" ht="17.100000000000001" customHeight="1" x14ac:dyDescent="0.3">
      <c r="A260" s="20" t="s">
        <v>182</v>
      </c>
      <c r="B260" s="20" t="s">
        <v>49</v>
      </c>
      <c r="C260" s="20" t="s">
        <v>115</v>
      </c>
      <c r="D260" s="21" t="s">
        <v>183</v>
      </c>
      <c r="E260" s="32">
        <v>1</v>
      </c>
      <c r="F260" s="23" t="s">
        <v>184</v>
      </c>
    </row>
    <row r="261" spans="1:6" ht="17.100000000000001" customHeight="1" x14ac:dyDescent="0.3">
      <c r="A261" s="20" t="s">
        <v>182</v>
      </c>
      <c r="B261" s="20" t="s">
        <v>50</v>
      </c>
      <c r="C261" s="20" t="s">
        <v>65</v>
      </c>
      <c r="D261" s="21">
        <v>41</v>
      </c>
      <c r="E261" s="32" t="s">
        <v>183</v>
      </c>
      <c r="F261" s="23" t="s">
        <v>183</v>
      </c>
    </row>
    <row r="262" spans="1:6" ht="17.100000000000001" customHeight="1" x14ac:dyDescent="0.3">
      <c r="A262" s="20" t="s">
        <v>182</v>
      </c>
      <c r="B262" s="20" t="s">
        <v>50</v>
      </c>
      <c r="C262" s="20" t="s">
        <v>115</v>
      </c>
      <c r="D262" s="21">
        <v>30</v>
      </c>
      <c r="E262" s="32" t="s">
        <v>183</v>
      </c>
      <c r="F262" s="23" t="s">
        <v>183</v>
      </c>
    </row>
    <row r="263" spans="1:6" ht="17.100000000000001" customHeight="1" x14ac:dyDescent="0.3">
      <c r="A263" s="20" t="s">
        <v>182</v>
      </c>
      <c r="B263" s="20" t="s">
        <v>50</v>
      </c>
      <c r="C263" s="20" t="s">
        <v>114</v>
      </c>
      <c r="D263" s="21" t="s">
        <v>183</v>
      </c>
      <c r="E263" s="32">
        <v>1</v>
      </c>
      <c r="F263" s="23" t="s">
        <v>184</v>
      </c>
    </row>
    <row r="264" spans="1:6" ht="17.100000000000001" customHeight="1" x14ac:dyDescent="0.3">
      <c r="A264" s="20" t="s">
        <v>182</v>
      </c>
      <c r="B264" s="20" t="s">
        <v>50</v>
      </c>
      <c r="C264" s="20" t="s">
        <v>66</v>
      </c>
      <c r="D264" s="21" t="s">
        <v>183</v>
      </c>
      <c r="E264" s="32">
        <v>1</v>
      </c>
      <c r="F264" s="23" t="s">
        <v>184</v>
      </c>
    </row>
    <row r="265" spans="1:6" ht="17.100000000000001" customHeight="1" x14ac:dyDescent="0.3">
      <c r="A265" s="20" t="s">
        <v>182</v>
      </c>
      <c r="B265" s="20" t="s">
        <v>50</v>
      </c>
      <c r="C265" s="20" t="s">
        <v>174</v>
      </c>
      <c r="D265" s="21" t="s">
        <v>183</v>
      </c>
      <c r="E265" s="32">
        <v>1</v>
      </c>
      <c r="F265" s="23" t="s">
        <v>184</v>
      </c>
    </row>
    <row r="266" spans="1:6" ht="17.100000000000001" customHeight="1" x14ac:dyDescent="0.3">
      <c r="A266" s="20" t="s">
        <v>182</v>
      </c>
      <c r="B266" s="20" t="s">
        <v>50</v>
      </c>
      <c r="C266" s="20" t="s">
        <v>117</v>
      </c>
      <c r="D266" s="21" t="s">
        <v>183</v>
      </c>
      <c r="E266" s="32">
        <v>1</v>
      </c>
      <c r="F266" s="23" t="s">
        <v>184</v>
      </c>
    </row>
    <row r="267" spans="1:6" ht="17.100000000000001" customHeight="1" x14ac:dyDescent="0.3">
      <c r="A267" s="20" t="s">
        <v>182</v>
      </c>
      <c r="B267" s="20" t="s">
        <v>50</v>
      </c>
      <c r="C267" s="20" t="s">
        <v>120</v>
      </c>
      <c r="D267" s="21" t="s">
        <v>183</v>
      </c>
      <c r="E267" s="32">
        <v>1</v>
      </c>
      <c r="F267" s="23" t="s">
        <v>184</v>
      </c>
    </row>
    <row r="268" spans="1:6" ht="17.100000000000001" customHeight="1" x14ac:dyDescent="0.3">
      <c r="A268" s="20" t="s">
        <v>182</v>
      </c>
      <c r="B268" s="20" t="s">
        <v>51</v>
      </c>
      <c r="C268" s="20" t="s">
        <v>65</v>
      </c>
      <c r="D268" s="21">
        <v>285</v>
      </c>
      <c r="E268" s="32" t="s">
        <v>183</v>
      </c>
      <c r="F268" s="23" t="s">
        <v>183</v>
      </c>
    </row>
    <row r="269" spans="1:6" ht="17.100000000000001" customHeight="1" x14ac:dyDescent="0.3">
      <c r="A269" s="20" t="s">
        <v>182</v>
      </c>
      <c r="B269" s="20" t="s">
        <v>51</v>
      </c>
      <c r="C269" s="20" t="s">
        <v>114</v>
      </c>
      <c r="D269" s="21">
        <v>81</v>
      </c>
      <c r="E269" s="32" t="s">
        <v>183</v>
      </c>
      <c r="F269" s="23" t="s">
        <v>183</v>
      </c>
    </row>
    <row r="270" spans="1:6" ht="17.100000000000001" customHeight="1" x14ac:dyDescent="0.3">
      <c r="A270" s="20" t="s">
        <v>182</v>
      </c>
      <c r="B270" s="20" t="s">
        <v>51</v>
      </c>
      <c r="C270" s="20" t="s">
        <v>115</v>
      </c>
      <c r="D270" s="21">
        <v>70</v>
      </c>
      <c r="E270" s="32" t="s">
        <v>183</v>
      </c>
      <c r="F270" s="23" t="s">
        <v>183</v>
      </c>
    </row>
    <row r="271" spans="1:6" ht="17.100000000000001" customHeight="1" x14ac:dyDescent="0.3">
      <c r="A271" s="20" t="s">
        <v>182</v>
      </c>
      <c r="B271" s="20" t="s">
        <v>51</v>
      </c>
      <c r="C271" s="20" t="s">
        <v>121</v>
      </c>
      <c r="D271" s="21">
        <v>48</v>
      </c>
      <c r="E271" s="32" t="s">
        <v>183</v>
      </c>
      <c r="F271" s="23" t="s">
        <v>183</v>
      </c>
    </row>
    <row r="272" spans="1:6" ht="17.100000000000001" customHeight="1" x14ac:dyDescent="0.3">
      <c r="A272" s="20" t="s">
        <v>182</v>
      </c>
      <c r="B272" s="20" t="s">
        <v>51</v>
      </c>
      <c r="C272" s="20" t="s">
        <v>117</v>
      </c>
      <c r="D272" s="21">
        <v>38</v>
      </c>
      <c r="E272" s="32" t="s">
        <v>183</v>
      </c>
      <c r="F272" s="23" t="s">
        <v>183</v>
      </c>
    </row>
    <row r="273" spans="1:6" ht="17.100000000000001" customHeight="1" x14ac:dyDescent="0.3">
      <c r="A273" s="20" t="s">
        <v>182</v>
      </c>
      <c r="B273" s="20" t="s">
        <v>51</v>
      </c>
      <c r="C273" s="20" t="s">
        <v>118</v>
      </c>
      <c r="D273" s="21">
        <v>16</v>
      </c>
      <c r="E273" s="32" t="s">
        <v>183</v>
      </c>
      <c r="F273" s="23" t="s">
        <v>183</v>
      </c>
    </row>
    <row r="274" spans="1:6" ht="17.100000000000001" customHeight="1" x14ac:dyDescent="0.3">
      <c r="A274" s="20" t="s">
        <v>182</v>
      </c>
      <c r="B274" s="20" t="s">
        <v>51</v>
      </c>
      <c r="C274" s="20" t="s">
        <v>66</v>
      </c>
      <c r="D274" s="21">
        <v>16</v>
      </c>
      <c r="E274" s="32" t="s">
        <v>183</v>
      </c>
      <c r="F274" s="23" t="s">
        <v>183</v>
      </c>
    </row>
    <row r="275" spans="1:6" ht="17.100000000000001" customHeight="1" x14ac:dyDescent="0.3">
      <c r="A275" s="20" t="s">
        <v>182</v>
      </c>
      <c r="B275" s="20" t="s">
        <v>52</v>
      </c>
      <c r="C275" s="20" t="s">
        <v>65</v>
      </c>
      <c r="D275" s="21">
        <v>461</v>
      </c>
      <c r="E275" s="32" t="s">
        <v>183</v>
      </c>
      <c r="F275" s="23" t="s">
        <v>183</v>
      </c>
    </row>
    <row r="276" spans="1:6" ht="17.100000000000001" customHeight="1" x14ac:dyDescent="0.3">
      <c r="A276" s="20" t="s">
        <v>182</v>
      </c>
      <c r="B276" s="20" t="s">
        <v>52</v>
      </c>
      <c r="C276" s="20" t="s">
        <v>114</v>
      </c>
      <c r="D276" s="21">
        <v>167</v>
      </c>
      <c r="E276" s="32" t="s">
        <v>183</v>
      </c>
      <c r="F276" s="23" t="s">
        <v>183</v>
      </c>
    </row>
    <row r="277" spans="1:6" ht="17.100000000000001" customHeight="1" x14ac:dyDescent="0.3">
      <c r="A277" s="20" t="s">
        <v>182</v>
      </c>
      <c r="B277" s="20" t="s">
        <v>52</v>
      </c>
      <c r="C277" s="20" t="s">
        <v>115</v>
      </c>
      <c r="D277" s="21">
        <v>148</v>
      </c>
      <c r="E277" s="32" t="s">
        <v>183</v>
      </c>
      <c r="F277" s="23" t="s">
        <v>183</v>
      </c>
    </row>
    <row r="278" spans="1:6" ht="17.100000000000001" customHeight="1" x14ac:dyDescent="0.3">
      <c r="A278" s="20" t="s">
        <v>182</v>
      </c>
      <c r="B278" s="20" t="s">
        <v>52</v>
      </c>
      <c r="C278" s="20" t="s">
        <v>66</v>
      </c>
      <c r="D278" s="21">
        <v>27</v>
      </c>
      <c r="E278" s="32" t="s">
        <v>183</v>
      </c>
      <c r="F278" s="23" t="s">
        <v>183</v>
      </c>
    </row>
    <row r="279" spans="1:6" ht="17.100000000000001" customHeight="1" x14ac:dyDescent="0.3">
      <c r="A279" s="20" t="s">
        <v>182</v>
      </c>
      <c r="B279" s="20" t="s">
        <v>52</v>
      </c>
      <c r="C279" s="20" t="s">
        <v>120</v>
      </c>
      <c r="D279" s="21">
        <v>14</v>
      </c>
      <c r="E279" s="32" t="s">
        <v>183</v>
      </c>
      <c r="F279" s="23" t="s">
        <v>183</v>
      </c>
    </row>
    <row r="280" spans="1:6" ht="17.100000000000001" customHeight="1" x14ac:dyDescent="0.3">
      <c r="A280" s="20" t="s">
        <v>182</v>
      </c>
      <c r="B280" s="20" t="s">
        <v>52</v>
      </c>
      <c r="C280" s="20" t="s">
        <v>180</v>
      </c>
      <c r="D280" s="21" t="s">
        <v>183</v>
      </c>
      <c r="E280" s="32">
        <v>1</v>
      </c>
      <c r="F280" s="23" t="s">
        <v>184</v>
      </c>
    </row>
    <row r="281" spans="1:6" ht="17.100000000000001" customHeight="1" x14ac:dyDescent="0.3">
      <c r="A281" s="20" t="s">
        <v>182</v>
      </c>
      <c r="B281" s="20" t="s">
        <v>52</v>
      </c>
      <c r="C281" s="20" t="s">
        <v>118</v>
      </c>
      <c r="D281" s="21" t="s">
        <v>183</v>
      </c>
      <c r="E281" s="32">
        <v>1</v>
      </c>
      <c r="F281" s="23" t="s">
        <v>184</v>
      </c>
    </row>
    <row r="282" spans="1:6" ht="17.100000000000001" customHeight="1" x14ac:dyDescent="0.3">
      <c r="A282" s="20" t="s">
        <v>182</v>
      </c>
      <c r="B282" s="20" t="s">
        <v>53</v>
      </c>
      <c r="C282" s="20" t="s">
        <v>65</v>
      </c>
      <c r="D282" s="21">
        <v>356</v>
      </c>
      <c r="E282" s="32" t="s">
        <v>183</v>
      </c>
      <c r="F282" s="23" t="s">
        <v>183</v>
      </c>
    </row>
    <row r="283" spans="1:6" ht="17.100000000000001" customHeight="1" x14ac:dyDescent="0.3">
      <c r="A283" s="20" t="s">
        <v>182</v>
      </c>
      <c r="B283" s="20" t="s">
        <v>53</v>
      </c>
      <c r="C283" s="20" t="s">
        <v>114</v>
      </c>
      <c r="D283" s="21">
        <v>142</v>
      </c>
      <c r="E283" s="32" t="s">
        <v>183</v>
      </c>
      <c r="F283" s="23" t="s">
        <v>183</v>
      </c>
    </row>
    <row r="284" spans="1:6" ht="17.100000000000001" customHeight="1" x14ac:dyDescent="0.3">
      <c r="A284" s="20" t="s">
        <v>182</v>
      </c>
      <c r="B284" s="20" t="s">
        <v>53</v>
      </c>
      <c r="C284" s="20" t="s">
        <v>115</v>
      </c>
      <c r="D284" s="21">
        <v>73</v>
      </c>
      <c r="E284" s="32" t="s">
        <v>183</v>
      </c>
      <c r="F284" s="23" t="s">
        <v>183</v>
      </c>
    </row>
    <row r="285" spans="1:6" ht="17.100000000000001" customHeight="1" x14ac:dyDescent="0.3">
      <c r="A285" s="20" t="s">
        <v>182</v>
      </c>
      <c r="B285" s="20" t="s">
        <v>53</v>
      </c>
      <c r="C285" s="20" t="s">
        <v>66</v>
      </c>
      <c r="D285" s="21">
        <v>24</v>
      </c>
      <c r="E285" s="32" t="s">
        <v>183</v>
      </c>
      <c r="F285" s="23" t="s">
        <v>183</v>
      </c>
    </row>
    <row r="286" spans="1:6" ht="17.100000000000001" customHeight="1" x14ac:dyDescent="0.3">
      <c r="A286" s="20" t="s">
        <v>182</v>
      </c>
      <c r="B286" s="20" t="s">
        <v>53</v>
      </c>
      <c r="C286" s="20" t="s">
        <v>118</v>
      </c>
      <c r="D286" s="21" t="s">
        <v>183</v>
      </c>
      <c r="E286" s="32">
        <v>2</v>
      </c>
      <c r="F286" s="23" t="s">
        <v>185</v>
      </c>
    </row>
    <row r="287" spans="1:6" ht="17.100000000000001" customHeight="1" x14ac:dyDescent="0.3">
      <c r="A287" s="20" t="s">
        <v>182</v>
      </c>
      <c r="B287" s="20" t="s">
        <v>53</v>
      </c>
      <c r="C287" s="20" t="s">
        <v>117</v>
      </c>
      <c r="D287" s="21" t="s">
        <v>183</v>
      </c>
      <c r="E287" s="32">
        <v>1</v>
      </c>
      <c r="F287" s="23" t="s">
        <v>184</v>
      </c>
    </row>
    <row r="288" spans="1:6" ht="17.100000000000001" customHeight="1" x14ac:dyDescent="0.3">
      <c r="A288" s="20" t="s">
        <v>182</v>
      </c>
      <c r="B288" s="20" t="s">
        <v>54</v>
      </c>
      <c r="C288" s="20" t="s">
        <v>65</v>
      </c>
      <c r="D288" s="21">
        <v>67</v>
      </c>
      <c r="E288" s="32" t="s">
        <v>183</v>
      </c>
      <c r="F288" s="23" t="s">
        <v>183</v>
      </c>
    </row>
    <row r="289" spans="1:6" ht="17.100000000000001" customHeight="1" x14ac:dyDescent="0.3">
      <c r="A289" s="20" t="s">
        <v>182</v>
      </c>
      <c r="B289" s="20" t="s">
        <v>54</v>
      </c>
      <c r="C289" s="20" t="s">
        <v>114</v>
      </c>
      <c r="D289" s="21">
        <v>43</v>
      </c>
      <c r="E289" s="32" t="s">
        <v>183</v>
      </c>
      <c r="F289" s="23" t="s">
        <v>183</v>
      </c>
    </row>
    <row r="290" spans="1:6" ht="17.100000000000001" customHeight="1" x14ac:dyDescent="0.3">
      <c r="A290" s="20" t="s">
        <v>182</v>
      </c>
      <c r="B290" s="20" t="s">
        <v>54</v>
      </c>
      <c r="C290" s="20" t="s">
        <v>118</v>
      </c>
      <c r="D290" s="21">
        <v>31</v>
      </c>
      <c r="E290" s="32" t="s">
        <v>183</v>
      </c>
      <c r="F290" s="23" t="s">
        <v>183</v>
      </c>
    </row>
    <row r="291" spans="1:6" ht="17.100000000000001" customHeight="1" x14ac:dyDescent="0.3">
      <c r="A291" s="20" t="s">
        <v>182</v>
      </c>
      <c r="B291" s="20" t="s">
        <v>54</v>
      </c>
      <c r="C291" s="20" t="s">
        <v>115</v>
      </c>
      <c r="D291" s="21" t="s">
        <v>183</v>
      </c>
      <c r="E291" s="32">
        <v>2</v>
      </c>
      <c r="F291" s="23" t="s">
        <v>185</v>
      </c>
    </row>
    <row r="292" spans="1:6" ht="17.100000000000001" customHeight="1" x14ac:dyDescent="0.3">
      <c r="A292" s="20" t="s">
        <v>182</v>
      </c>
      <c r="B292" s="20" t="s">
        <v>54</v>
      </c>
      <c r="C292" s="20" t="s">
        <v>66</v>
      </c>
      <c r="D292" s="21" t="s">
        <v>183</v>
      </c>
      <c r="E292" s="32">
        <v>1</v>
      </c>
      <c r="F292" s="23" t="s">
        <v>184</v>
      </c>
    </row>
    <row r="293" spans="1:6" ht="17.100000000000001" customHeight="1" x14ac:dyDescent="0.3">
      <c r="A293" s="20" t="s">
        <v>182</v>
      </c>
      <c r="B293" s="20" t="s">
        <v>54</v>
      </c>
      <c r="C293" s="20" t="s">
        <v>117</v>
      </c>
      <c r="D293" s="21" t="s">
        <v>183</v>
      </c>
      <c r="E293" s="32">
        <v>1</v>
      </c>
      <c r="F293" s="23" t="s">
        <v>184</v>
      </c>
    </row>
    <row r="294" spans="1:6" ht="17.100000000000001" customHeight="1" x14ac:dyDescent="0.3">
      <c r="A294" s="20" t="s">
        <v>182</v>
      </c>
      <c r="B294" s="20" t="s">
        <v>54</v>
      </c>
      <c r="C294" s="20" t="s">
        <v>120</v>
      </c>
      <c r="D294" s="21" t="s">
        <v>183</v>
      </c>
      <c r="E294" s="32">
        <v>1</v>
      </c>
      <c r="F294" s="23" t="s">
        <v>184</v>
      </c>
    </row>
    <row r="295" spans="1:6" ht="17.100000000000001" customHeight="1" x14ac:dyDescent="0.3">
      <c r="A295" s="20" t="s">
        <v>182</v>
      </c>
      <c r="B295" s="20" t="s">
        <v>55</v>
      </c>
      <c r="C295" s="20" t="s">
        <v>65</v>
      </c>
      <c r="D295" s="21">
        <v>85</v>
      </c>
      <c r="E295" s="32" t="s">
        <v>183</v>
      </c>
      <c r="F295" s="23" t="s">
        <v>183</v>
      </c>
    </row>
    <row r="296" spans="1:6" ht="17.100000000000001" customHeight="1" x14ac:dyDescent="0.3">
      <c r="A296" s="20" t="s">
        <v>182</v>
      </c>
      <c r="B296" s="20" t="s">
        <v>55</v>
      </c>
      <c r="C296" s="20" t="s">
        <v>115</v>
      </c>
      <c r="D296" s="21">
        <v>28</v>
      </c>
      <c r="E296" s="32" t="s">
        <v>183</v>
      </c>
      <c r="F296" s="23" t="s">
        <v>183</v>
      </c>
    </row>
    <row r="297" spans="1:6" ht="17.100000000000001" customHeight="1" x14ac:dyDescent="0.3">
      <c r="A297" s="20" t="s">
        <v>182</v>
      </c>
      <c r="B297" s="20" t="s">
        <v>55</v>
      </c>
      <c r="C297" s="20" t="s">
        <v>114</v>
      </c>
      <c r="D297" s="21" t="s">
        <v>183</v>
      </c>
      <c r="E297" s="32">
        <v>2</v>
      </c>
      <c r="F297" s="23" t="s">
        <v>185</v>
      </c>
    </row>
    <row r="298" spans="1:6" ht="17.100000000000001" customHeight="1" x14ac:dyDescent="0.3">
      <c r="A298" s="20" t="s">
        <v>182</v>
      </c>
      <c r="B298" s="20" t="s">
        <v>55</v>
      </c>
      <c r="C298" s="20" t="s">
        <v>181</v>
      </c>
      <c r="D298" s="21" t="s">
        <v>183</v>
      </c>
      <c r="E298" s="32">
        <v>1</v>
      </c>
      <c r="F298" s="23" t="s">
        <v>184</v>
      </c>
    </row>
    <row r="299" spans="1:6" ht="17.100000000000001" customHeight="1" x14ac:dyDescent="0.3">
      <c r="A299" s="20" t="s">
        <v>182</v>
      </c>
      <c r="B299" s="20" t="s">
        <v>55</v>
      </c>
      <c r="C299" s="20" t="s">
        <v>66</v>
      </c>
      <c r="D299" s="21" t="s">
        <v>183</v>
      </c>
      <c r="E299" s="32">
        <v>1</v>
      </c>
      <c r="F299" s="23" t="s">
        <v>184</v>
      </c>
    </row>
    <row r="300" spans="1:6" ht="17.100000000000001" customHeight="1" x14ac:dyDescent="0.3">
      <c r="A300" s="20" t="s">
        <v>182</v>
      </c>
      <c r="B300" s="20" t="s">
        <v>56</v>
      </c>
      <c r="C300" s="20" t="s">
        <v>65</v>
      </c>
      <c r="D300" s="21" t="s">
        <v>183</v>
      </c>
      <c r="E300" s="32">
        <v>1</v>
      </c>
      <c r="F300" s="23" t="s">
        <v>184</v>
      </c>
    </row>
    <row r="301" spans="1:6" ht="17.100000000000001" customHeight="1" x14ac:dyDescent="0.3">
      <c r="A301" s="20" t="s">
        <v>182</v>
      </c>
      <c r="B301" s="20" t="s">
        <v>56</v>
      </c>
      <c r="C301" s="20" t="s">
        <v>115</v>
      </c>
      <c r="D301" s="21" t="s">
        <v>183</v>
      </c>
      <c r="E301" s="32">
        <v>1</v>
      </c>
      <c r="F301" s="23" t="s">
        <v>184</v>
      </c>
    </row>
    <row r="302" spans="1:6" ht="17.100000000000001" customHeight="1" x14ac:dyDescent="0.3">
      <c r="A302" s="20" t="s">
        <v>182</v>
      </c>
      <c r="B302" s="20" t="s">
        <v>56</v>
      </c>
      <c r="C302" s="20" t="s">
        <v>174</v>
      </c>
      <c r="D302" s="21" t="s">
        <v>183</v>
      </c>
      <c r="E302" s="32">
        <v>1</v>
      </c>
      <c r="F302" s="23" t="s">
        <v>184</v>
      </c>
    </row>
    <row r="303" spans="1:6" ht="17.100000000000001" customHeight="1" x14ac:dyDescent="0.3">
      <c r="A303" s="20" t="s">
        <v>182</v>
      </c>
      <c r="B303" s="20" t="s">
        <v>57</v>
      </c>
      <c r="C303" s="20" t="s">
        <v>65</v>
      </c>
      <c r="D303" s="21">
        <v>562</v>
      </c>
      <c r="E303" s="32" t="s">
        <v>183</v>
      </c>
      <c r="F303" s="23" t="s">
        <v>183</v>
      </c>
    </row>
    <row r="304" spans="1:6" ht="17.100000000000001" customHeight="1" x14ac:dyDescent="0.3">
      <c r="A304" s="20" t="s">
        <v>182</v>
      </c>
      <c r="B304" s="20" t="s">
        <v>57</v>
      </c>
      <c r="C304" s="20" t="s">
        <v>114</v>
      </c>
      <c r="D304" s="21">
        <v>249</v>
      </c>
      <c r="E304" s="32" t="s">
        <v>183</v>
      </c>
      <c r="F304" s="23" t="s">
        <v>183</v>
      </c>
    </row>
    <row r="305" spans="1:6" ht="17.100000000000001" customHeight="1" x14ac:dyDescent="0.3">
      <c r="A305" s="20" t="s">
        <v>182</v>
      </c>
      <c r="B305" s="20" t="s">
        <v>57</v>
      </c>
      <c r="C305" s="20" t="s">
        <v>115</v>
      </c>
      <c r="D305" s="21">
        <v>52</v>
      </c>
      <c r="E305" s="32" t="s">
        <v>183</v>
      </c>
      <c r="F305" s="23" t="s">
        <v>183</v>
      </c>
    </row>
    <row r="306" spans="1:6" ht="17.100000000000001" customHeight="1" x14ac:dyDescent="0.3">
      <c r="A306" s="20" t="s">
        <v>182</v>
      </c>
      <c r="B306" s="20" t="s">
        <v>57</v>
      </c>
      <c r="C306" s="20" t="s">
        <v>66</v>
      </c>
      <c r="D306" s="21">
        <v>14</v>
      </c>
      <c r="E306" s="32" t="s">
        <v>183</v>
      </c>
      <c r="F306" s="23" t="s">
        <v>183</v>
      </c>
    </row>
    <row r="307" spans="1:6" ht="17.100000000000001" customHeight="1" x14ac:dyDescent="0.3">
      <c r="A307" s="20" t="s">
        <v>182</v>
      </c>
      <c r="B307" s="20" t="s">
        <v>57</v>
      </c>
      <c r="C307" s="20" t="s">
        <v>121</v>
      </c>
      <c r="D307" s="21" t="s">
        <v>183</v>
      </c>
      <c r="E307" s="32">
        <v>1</v>
      </c>
      <c r="F307" s="23" t="s">
        <v>184</v>
      </c>
    </row>
    <row r="308" spans="1:6" ht="17.100000000000001" customHeight="1" x14ac:dyDescent="0.3">
      <c r="A308" s="20" t="s">
        <v>182</v>
      </c>
      <c r="B308" s="20" t="s">
        <v>57</v>
      </c>
      <c r="C308" s="20" t="s">
        <v>117</v>
      </c>
      <c r="D308" s="21" t="s">
        <v>183</v>
      </c>
      <c r="E308" s="32">
        <v>1</v>
      </c>
      <c r="F308" s="23" t="s">
        <v>184</v>
      </c>
    </row>
    <row r="309" spans="1:6" ht="17.100000000000001" customHeight="1" x14ac:dyDescent="0.3">
      <c r="A309" s="20" t="s">
        <v>182</v>
      </c>
      <c r="B309" s="20" t="s">
        <v>57</v>
      </c>
      <c r="C309" s="20" t="s">
        <v>120</v>
      </c>
      <c r="D309" s="21" t="s">
        <v>183</v>
      </c>
      <c r="E309" s="32">
        <v>1</v>
      </c>
      <c r="F309" s="23" t="s">
        <v>184</v>
      </c>
    </row>
    <row r="310" spans="1:6" ht="17.100000000000001" customHeight="1" x14ac:dyDescent="0.3">
      <c r="A310" s="20" t="s">
        <v>182</v>
      </c>
      <c r="B310" s="20" t="s">
        <v>58</v>
      </c>
      <c r="C310" s="20" t="s">
        <v>65</v>
      </c>
      <c r="D310" s="21">
        <v>25</v>
      </c>
      <c r="E310" s="32" t="s">
        <v>183</v>
      </c>
      <c r="F310" s="23" t="s">
        <v>183</v>
      </c>
    </row>
    <row r="311" spans="1:6" ht="17.100000000000001" customHeight="1" x14ac:dyDescent="0.3">
      <c r="A311" s="20" t="s">
        <v>182</v>
      </c>
      <c r="B311" s="20" t="s">
        <v>58</v>
      </c>
      <c r="C311" s="20" t="s">
        <v>115</v>
      </c>
      <c r="D311" s="21" t="s">
        <v>183</v>
      </c>
      <c r="E311" s="32">
        <v>2</v>
      </c>
      <c r="F311" s="23" t="s">
        <v>185</v>
      </c>
    </row>
    <row r="312" spans="1:6" ht="17.100000000000001" customHeight="1" x14ac:dyDescent="0.3">
      <c r="A312" s="20" t="s">
        <v>182</v>
      </c>
      <c r="B312" s="20" t="s">
        <v>58</v>
      </c>
      <c r="C312" s="20" t="s">
        <v>114</v>
      </c>
      <c r="D312" s="21" t="s">
        <v>183</v>
      </c>
      <c r="E312" s="32">
        <v>1</v>
      </c>
      <c r="F312" s="23" t="s">
        <v>184</v>
      </c>
    </row>
    <row r="313" spans="1:6" ht="17.100000000000001" customHeight="1" x14ac:dyDescent="0.3">
      <c r="A313" s="20" t="s">
        <v>182</v>
      </c>
      <c r="B313" s="20" t="s">
        <v>59</v>
      </c>
      <c r="C313" s="20" t="s">
        <v>65</v>
      </c>
      <c r="D313" s="21">
        <v>905</v>
      </c>
      <c r="E313" s="32" t="s">
        <v>183</v>
      </c>
      <c r="F313" s="23" t="s">
        <v>183</v>
      </c>
    </row>
    <row r="314" spans="1:6" ht="17.100000000000001" customHeight="1" x14ac:dyDescent="0.3">
      <c r="A314" s="20" t="s">
        <v>182</v>
      </c>
      <c r="B314" s="20" t="s">
        <v>59</v>
      </c>
      <c r="C314" s="20" t="s">
        <v>114</v>
      </c>
      <c r="D314" s="21">
        <v>131</v>
      </c>
      <c r="E314" s="32" t="s">
        <v>183</v>
      </c>
      <c r="F314" s="23" t="s">
        <v>183</v>
      </c>
    </row>
    <row r="315" spans="1:6" ht="17.100000000000001" customHeight="1" x14ac:dyDescent="0.3">
      <c r="A315" s="20" t="s">
        <v>182</v>
      </c>
      <c r="B315" s="20" t="s">
        <v>59</v>
      </c>
      <c r="C315" s="20" t="s">
        <v>115</v>
      </c>
      <c r="D315" s="21">
        <v>104</v>
      </c>
      <c r="E315" s="32" t="s">
        <v>183</v>
      </c>
      <c r="F315" s="23" t="s">
        <v>183</v>
      </c>
    </row>
    <row r="316" spans="1:6" ht="17.100000000000001" customHeight="1" x14ac:dyDescent="0.3">
      <c r="A316" s="20" t="s">
        <v>182</v>
      </c>
      <c r="B316" s="20" t="s">
        <v>59</v>
      </c>
      <c r="C316" s="20" t="s">
        <v>66</v>
      </c>
      <c r="D316" s="21">
        <v>19</v>
      </c>
      <c r="E316" s="32" t="s">
        <v>183</v>
      </c>
      <c r="F316" s="23" t="s">
        <v>183</v>
      </c>
    </row>
    <row r="317" spans="1:6" ht="17.100000000000001" customHeight="1" x14ac:dyDescent="0.3">
      <c r="A317" s="20" t="s">
        <v>182</v>
      </c>
      <c r="B317" s="20" t="s">
        <v>59</v>
      </c>
      <c r="C317" s="20" t="s">
        <v>121</v>
      </c>
      <c r="D317" s="21">
        <v>15</v>
      </c>
      <c r="E317" s="32" t="s">
        <v>183</v>
      </c>
      <c r="F317" s="23" t="s">
        <v>183</v>
      </c>
    </row>
    <row r="318" spans="1:6" ht="17.100000000000001" customHeight="1" x14ac:dyDescent="0.3">
      <c r="A318" s="20" t="s">
        <v>182</v>
      </c>
      <c r="B318" s="20" t="s">
        <v>59</v>
      </c>
      <c r="C318" s="20" t="s">
        <v>117</v>
      </c>
      <c r="D318" s="21" t="s">
        <v>183</v>
      </c>
      <c r="E318" s="32">
        <v>2</v>
      </c>
      <c r="F318" s="23" t="s">
        <v>185</v>
      </c>
    </row>
    <row r="319" spans="1:6" ht="17.100000000000001" customHeight="1" x14ac:dyDescent="0.3">
      <c r="A319" s="20" t="s">
        <v>182</v>
      </c>
      <c r="B319" s="20" t="s">
        <v>59</v>
      </c>
      <c r="C319" s="20" t="s">
        <v>118</v>
      </c>
      <c r="D319" s="21" t="s">
        <v>183</v>
      </c>
      <c r="E319" s="32">
        <v>1</v>
      </c>
      <c r="F319" s="23" t="s">
        <v>184</v>
      </c>
    </row>
    <row r="320" spans="1:6" ht="17.100000000000001" customHeight="1" x14ac:dyDescent="0.3">
      <c r="A320" s="20" t="s">
        <v>182</v>
      </c>
      <c r="B320" s="20" t="s">
        <v>60</v>
      </c>
      <c r="C320" s="20" t="s">
        <v>65</v>
      </c>
      <c r="D320" s="21">
        <v>147</v>
      </c>
      <c r="E320" s="32" t="s">
        <v>183</v>
      </c>
      <c r="F320" s="23" t="s">
        <v>183</v>
      </c>
    </row>
    <row r="321" spans="1:6" ht="17.100000000000001" customHeight="1" x14ac:dyDescent="0.3">
      <c r="A321" s="20" t="s">
        <v>182</v>
      </c>
      <c r="B321" s="20" t="s">
        <v>60</v>
      </c>
      <c r="C321" s="20" t="s">
        <v>114</v>
      </c>
      <c r="D321" s="21">
        <v>44</v>
      </c>
      <c r="E321" s="32" t="s">
        <v>183</v>
      </c>
      <c r="F321" s="23" t="s">
        <v>183</v>
      </c>
    </row>
    <row r="322" spans="1:6" ht="17.100000000000001" customHeight="1" x14ac:dyDescent="0.3">
      <c r="A322" s="20" t="s">
        <v>182</v>
      </c>
      <c r="B322" s="20" t="s">
        <v>60</v>
      </c>
      <c r="C322" s="20" t="s">
        <v>115</v>
      </c>
      <c r="D322" s="21">
        <v>37</v>
      </c>
      <c r="E322" s="32" t="s">
        <v>183</v>
      </c>
      <c r="F322" s="23" t="s">
        <v>183</v>
      </c>
    </row>
    <row r="323" spans="1:6" ht="17.100000000000001" customHeight="1" x14ac:dyDescent="0.3">
      <c r="A323" s="20" t="s">
        <v>182</v>
      </c>
      <c r="B323" s="20" t="s">
        <v>60</v>
      </c>
      <c r="C323" s="20" t="s">
        <v>117</v>
      </c>
      <c r="D323" s="21">
        <v>12</v>
      </c>
      <c r="E323" s="32" t="s">
        <v>183</v>
      </c>
      <c r="F323" s="23" t="s">
        <v>183</v>
      </c>
    </row>
    <row r="324" spans="1:6" ht="17.100000000000001" customHeight="1" x14ac:dyDescent="0.3">
      <c r="A324" s="20" t="s">
        <v>182</v>
      </c>
      <c r="B324" s="20" t="s">
        <v>60</v>
      </c>
      <c r="C324" s="20" t="s">
        <v>66</v>
      </c>
      <c r="D324" s="21">
        <v>12</v>
      </c>
      <c r="E324" s="32" t="s">
        <v>183</v>
      </c>
      <c r="F324" s="23" t="s">
        <v>183</v>
      </c>
    </row>
    <row r="325" spans="1:6" ht="17.100000000000001" customHeight="1" x14ac:dyDescent="0.3">
      <c r="A325" s="20" t="s">
        <v>182</v>
      </c>
      <c r="B325" s="20" t="s">
        <v>60</v>
      </c>
      <c r="C325" s="20" t="s">
        <v>116</v>
      </c>
      <c r="D325" s="21" t="s">
        <v>183</v>
      </c>
      <c r="E325" s="32">
        <v>2</v>
      </c>
      <c r="F325" s="23" t="s">
        <v>185</v>
      </c>
    </row>
    <row r="326" spans="1:6" ht="17.100000000000001" customHeight="1" x14ac:dyDescent="0.3">
      <c r="A326" s="20" t="s">
        <v>182</v>
      </c>
      <c r="B326" s="20" t="s">
        <v>60</v>
      </c>
      <c r="C326" s="20" t="s">
        <v>118</v>
      </c>
      <c r="D326" s="21" t="s">
        <v>183</v>
      </c>
      <c r="E326" s="32">
        <v>1</v>
      </c>
      <c r="F326" s="23" t="s">
        <v>184</v>
      </c>
    </row>
    <row r="327" spans="1:6" ht="17.100000000000001" customHeight="1" x14ac:dyDescent="0.3">
      <c r="A327" s="20" t="s">
        <v>182</v>
      </c>
      <c r="B327" s="20" t="s">
        <v>61</v>
      </c>
      <c r="C327" s="20" t="s">
        <v>65</v>
      </c>
      <c r="D327" s="21">
        <v>81</v>
      </c>
      <c r="E327" s="32" t="s">
        <v>183</v>
      </c>
      <c r="F327" s="23" t="s">
        <v>183</v>
      </c>
    </row>
    <row r="328" spans="1:6" ht="17.100000000000001" customHeight="1" x14ac:dyDescent="0.3">
      <c r="A328" s="20" t="s">
        <v>182</v>
      </c>
      <c r="B328" s="20" t="s">
        <v>61</v>
      </c>
      <c r="C328" s="20" t="s">
        <v>114</v>
      </c>
      <c r="D328" s="21">
        <v>15</v>
      </c>
      <c r="E328" s="32" t="s">
        <v>183</v>
      </c>
      <c r="F328" s="23" t="s">
        <v>183</v>
      </c>
    </row>
    <row r="329" spans="1:6" ht="17.100000000000001" customHeight="1" x14ac:dyDescent="0.3">
      <c r="A329" s="20" t="s">
        <v>182</v>
      </c>
      <c r="B329" s="20" t="s">
        <v>61</v>
      </c>
      <c r="C329" s="20" t="s">
        <v>115</v>
      </c>
      <c r="D329" s="21" t="s">
        <v>183</v>
      </c>
      <c r="E329" s="32">
        <v>2</v>
      </c>
      <c r="F329" s="23" t="s">
        <v>185</v>
      </c>
    </row>
    <row r="330" spans="1:6" ht="17.100000000000001" customHeight="1" x14ac:dyDescent="0.3">
      <c r="A330" s="20" t="s">
        <v>182</v>
      </c>
      <c r="B330" s="20" t="s">
        <v>61</v>
      </c>
      <c r="C330" s="20" t="s">
        <v>118</v>
      </c>
      <c r="D330" s="21" t="s">
        <v>183</v>
      </c>
      <c r="E330" s="32">
        <v>1</v>
      </c>
      <c r="F330" s="23" t="s">
        <v>184</v>
      </c>
    </row>
    <row r="331" spans="1:6" ht="17.100000000000001" customHeight="1" x14ac:dyDescent="0.3">
      <c r="A331" s="20" t="s">
        <v>182</v>
      </c>
      <c r="B331" s="20" t="s">
        <v>61</v>
      </c>
      <c r="C331" s="20" t="s">
        <v>117</v>
      </c>
      <c r="D331" s="21" t="s">
        <v>183</v>
      </c>
      <c r="E331" s="32">
        <v>1</v>
      </c>
      <c r="F331" s="23" t="s">
        <v>184</v>
      </c>
    </row>
    <row r="332" spans="1:6" ht="17.100000000000001" customHeight="1" x14ac:dyDescent="0.3">
      <c r="A332" s="20" t="s">
        <v>182</v>
      </c>
      <c r="B332" s="20" t="s">
        <v>61</v>
      </c>
      <c r="C332" s="20" t="s">
        <v>66</v>
      </c>
      <c r="D332" s="21" t="s">
        <v>183</v>
      </c>
      <c r="E332" s="32">
        <v>1</v>
      </c>
      <c r="F332" s="23" t="s">
        <v>184</v>
      </c>
    </row>
    <row r="333" spans="1:6" ht="17.100000000000001" customHeight="1" x14ac:dyDescent="0.3">
      <c r="A333" s="20" t="s">
        <v>182</v>
      </c>
      <c r="B333" s="20" t="s">
        <v>62</v>
      </c>
      <c r="C333" s="20" t="s">
        <v>65</v>
      </c>
      <c r="D333" s="21">
        <v>35460</v>
      </c>
      <c r="E333" s="32" t="s">
        <v>183</v>
      </c>
      <c r="F333" s="23" t="s">
        <v>183</v>
      </c>
    </row>
    <row r="334" spans="1:6" ht="17.100000000000001" customHeight="1" x14ac:dyDescent="0.3">
      <c r="A334" s="20" t="s">
        <v>182</v>
      </c>
      <c r="B334" s="20" t="s">
        <v>62</v>
      </c>
      <c r="C334" s="20" t="s">
        <v>114</v>
      </c>
      <c r="D334" s="21">
        <v>12892</v>
      </c>
      <c r="E334" s="32" t="s">
        <v>183</v>
      </c>
      <c r="F334" s="23" t="s">
        <v>183</v>
      </c>
    </row>
    <row r="335" spans="1:6" ht="17.100000000000001" customHeight="1" x14ac:dyDescent="0.3">
      <c r="A335" s="20" t="s">
        <v>182</v>
      </c>
      <c r="B335" s="20" t="s">
        <v>62</v>
      </c>
      <c r="C335" s="20" t="s">
        <v>115</v>
      </c>
      <c r="D335" s="21">
        <v>7512</v>
      </c>
      <c r="E335" s="32" t="s">
        <v>183</v>
      </c>
      <c r="F335" s="23" t="s">
        <v>183</v>
      </c>
    </row>
    <row r="336" spans="1:6" ht="17.100000000000001" customHeight="1" x14ac:dyDescent="0.3">
      <c r="A336" s="20" t="s">
        <v>182</v>
      </c>
      <c r="B336" s="20" t="s">
        <v>62</v>
      </c>
      <c r="C336" s="20" t="s">
        <v>122</v>
      </c>
      <c r="D336" s="21">
        <v>3056</v>
      </c>
      <c r="E336" s="32" t="s">
        <v>183</v>
      </c>
      <c r="F336" s="23" t="s">
        <v>183</v>
      </c>
    </row>
    <row r="337" spans="1:6" ht="17.100000000000001" customHeight="1" x14ac:dyDescent="0.3">
      <c r="A337" s="20" t="s">
        <v>182</v>
      </c>
      <c r="B337" s="20" t="s">
        <v>62</v>
      </c>
      <c r="C337" s="20" t="s">
        <v>66</v>
      </c>
      <c r="D337" s="21">
        <v>1892</v>
      </c>
      <c r="E337" s="32" t="s">
        <v>183</v>
      </c>
      <c r="F337" s="23" t="s">
        <v>183</v>
      </c>
    </row>
    <row r="338" spans="1:6" ht="17.100000000000001" customHeight="1" x14ac:dyDescent="0.3">
      <c r="A338" s="20" t="s">
        <v>182</v>
      </c>
      <c r="B338" s="20" t="s">
        <v>62</v>
      </c>
      <c r="C338" s="20" t="s">
        <v>117</v>
      </c>
      <c r="D338" s="21">
        <v>1711</v>
      </c>
      <c r="E338" s="32" t="s">
        <v>183</v>
      </c>
      <c r="F338" s="23" t="s">
        <v>183</v>
      </c>
    </row>
    <row r="339" spans="1:6" ht="17.100000000000001" customHeight="1" x14ac:dyDescent="0.3">
      <c r="A339" s="20" t="s">
        <v>182</v>
      </c>
      <c r="B339" s="20" t="s">
        <v>62</v>
      </c>
      <c r="C339" s="20" t="s">
        <v>116</v>
      </c>
      <c r="D339" s="21">
        <v>1242</v>
      </c>
      <c r="E339" s="32" t="s">
        <v>183</v>
      </c>
      <c r="F339" s="23" t="s">
        <v>183</v>
      </c>
    </row>
    <row r="340" spans="1:6" ht="17.100000000000001" customHeight="1" x14ac:dyDescent="0.3">
      <c r="A340" s="34" t="s">
        <v>182</v>
      </c>
      <c r="B340" s="34" t="s">
        <v>62</v>
      </c>
      <c r="C340" s="34" t="s">
        <v>120</v>
      </c>
      <c r="D340" s="35">
        <v>1055</v>
      </c>
      <c r="E340" s="36" t="s">
        <v>183</v>
      </c>
      <c r="F340" s="30" t="s">
        <v>183</v>
      </c>
    </row>
    <row r="341" spans="1:6" ht="17.100000000000001" customHeight="1" x14ac:dyDescent="0.3">
      <c r="A341" s="31" t="s">
        <v>105</v>
      </c>
    </row>
  </sheetData>
  <sheetProtection sheet="1" objects="1" scenarios="1" selectLockedCells="1"/>
  <conditionalFormatting sqref="A4:F340">
    <cfRule type="expression" dxfId="19" priority="2">
      <formula>MOD(ROW(),2)=0</formula>
    </cfRule>
  </conditionalFormatting>
  <conditionalFormatting sqref="A4:F9981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2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68</v>
      </c>
      <c r="D3" s="38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182</v>
      </c>
      <c r="B4" s="20" t="s">
        <v>4</v>
      </c>
      <c r="C4" s="20" t="s">
        <v>69</v>
      </c>
      <c r="D4" s="37">
        <v>1748</v>
      </c>
      <c r="E4" s="32" t="s">
        <v>183</v>
      </c>
      <c r="F4" s="23" t="s">
        <v>183</v>
      </c>
    </row>
    <row r="5" spans="1:6" ht="17.100000000000001" customHeight="1" x14ac:dyDescent="0.3">
      <c r="A5" s="20" t="s">
        <v>182</v>
      </c>
      <c r="B5" s="20" t="s">
        <v>4</v>
      </c>
      <c r="C5" s="20" t="s">
        <v>70</v>
      </c>
      <c r="D5" s="37">
        <v>593</v>
      </c>
      <c r="E5" s="32" t="s">
        <v>183</v>
      </c>
      <c r="F5" s="23" t="s">
        <v>183</v>
      </c>
    </row>
    <row r="6" spans="1:6" ht="17.100000000000001" customHeight="1" x14ac:dyDescent="0.3">
      <c r="A6" s="20" t="s">
        <v>182</v>
      </c>
      <c r="B6" s="20" t="s">
        <v>4</v>
      </c>
      <c r="C6" s="20" t="s">
        <v>175</v>
      </c>
      <c r="D6" s="37">
        <v>49</v>
      </c>
      <c r="E6" s="32" t="s">
        <v>183</v>
      </c>
      <c r="F6" s="23" t="s">
        <v>183</v>
      </c>
    </row>
    <row r="7" spans="1:6" ht="17.100000000000001" customHeight="1" x14ac:dyDescent="0.3">
      <c r="A7" s="20" t="s">
        <v>182</v>
      </c>
      <c r="B7" s="20" t="s">
        <v>4</v>
      </c>
      <c r="C7" s="20" t="s">
        <v>67</v>
      </c>
      <c r="D7" s="37">
        <v>42</v>
      </c>
      <c r="E7" s="32" t="s">
        <v>183</v>
      </c>
      <c r="F7" s="23" t="s">
        <v>183</v>
      </c>
    </row>
    <row r="8" spans="1:6" ht="17.100000000000001" customHeight="1" x14ac:dyDescent="0.3">
      <c r="A8" s="20" t="s">
        <v>182</v>
      </c>
      <c r="B8" s="20" t="s">
        <v>5</v>
      </c>
      <c r="C8" s="20" t="s">
        <v>69</v>
      </c>
      <c r="D8" s="37" t="s">
        <v>183</v>
      </c>
      <c r="E8" s="32">
        <v>1</v>
      </c>
      <c r="F8" s="23" t="s">
        <v>184</v>
      </c>
    </row>
    <row r="9" spans="1:6" ht="17.100000000000001" customHeight="1" x14ac:dyDescent="0.3">
      <c r="A9" s="20" t="s">
        <v>182</v>
      </c>
      <c r="B9" s="20" t="s">
        <v>6</v>
      </c>
      <c r="C9" s="20" t="s">
        <v>69</v>
      </c>
      <c r="D9" s="37" t="s">
        <v>183</v>
      </c>
      <c r="E9" s="32">
        <v>2</v>
      </c>
      <c r="F9" s="23" t="s">
        <v>185</v>
      </c>
    </row>
    <row r="10" spans="1:6" ht="17.100000000000001" customHeight="1" x14ac:dyDescent="0.3">
      <c r="A10" s="20" t="s">
        <v>182</v>
      </c>
      <c r="B10" s="20" t="s">
        <v>6</v>
      </c>
      <c r="C10" s="20" t="s">
        <v>70</v>
      </c>
      <c r="D10" s="37" t="s">
        <v>183</v>
      </c>
      <c r="E10" s="32">
        <v>1</v>
      </c>
      <c r="F10" s="23" t="s">
        <v>184</v>
      </c>
    </row>
    <row r="11" spans="1:6" ht="17.100000000000001" customHeight="1" x14ac:dyDescent="0.3">
      <c r="A11" s="20" t="s">
        <v>182</v>
      </c>
      <c r="B11" s="20" t="s">
        <v>7</v>
      </c>
      <c r="C11" s="20" t="s">
        <v>69</v>
      </c>
      <c r="D11" s="37">
        <v>174</v>
      </c>
      <c r="E11" s="32" t="s">
        <v>183</v>
      </c>
      <c r="F11" s="23" t="s">
        <v>183</v>
      </c>
    </row>
    <row r="12" spans="1:6" ht="17.100000000000001" customHeight="1" x14ac:dyDescent="0.3">
      <c r="A12" s="20" t="s">
        <v>182</v>
      </c>
      <c r="B12" s="20" t="s">
        <v>7</v>
      </c>
      <c r="C12" s="20" t="s">
        <v>65</v>
      </c>
      <c r="D12" s="37">
        <v>18</v>
      </c>
      <c r="E12" s="32" t="s">
        <v>183</v>
      </c>
      <c r="F12" s="23" t="s">
        <v>183</v>
      </c>
    </row>
    <row r="13" spans="1:6" ht="17.100000000000001" customHeight="1" x14ac:dyDescent="0.3">
      <c r="A13" s="20" t="s">
        <v>182</v>
      </c>
      <c r="B13" s="20" t="s">
        <v>7</v>
      </c>
      <c r="C13" s="20" t="s">
        <v>70</v>
      </c>
      <c r="D13" s="37" t="s">
        <v>183</v>
      </c>
      <c r="E13" s="32">
        <v>2</v>
      </c>
      <c r="F13" s="23" t="s">
        <v>185</v>
      </c>
    </row>
    <row r="14" spans="1:6" ht="17.100000000000001" customHeight="1" x14ac:dyDescent="0.3">
      <c r="A14" s="20" t="s">
        <v>182</v>
      </c>
      <c r="B14" s="20" t="s">
        <v>7</v>
      </c>
      <c r="C14" s="20" t="s">
        <v>67</v>
      </c>
      <c r="D14" s="37" t="s">
        <v>183</v>
      </c>
      <c r="E14" s="32">
        <v>1</v>
      </c>
      <c r="F14" s="23" t="s">
        <v>184</v>
      </c>
    </row>
    <row r="15" spans="1:6" ht="17.100000000000001" customHeight="1" x14ac:dyDescent="0.3">
      <c r="A15" s="20" t="s">
        <v>182</v>
      </c>
      <c r="B15" s="20" t="s">
        <v>8</v>
      </c>
      <c r="C15" s="20" t="s">
        <v>69</v>
      </c>
      <c r="D15" s="37" t="s">
        <v>183</v>
      </c>
      <c r="E15" s="32">
        <v>2</v>
      </c>
      <c r="F15" s="23" t="s">
        <v>185</v>
      </c>
    </row>
    <row r="16" spans="1:6" ht="17.100000000000001" customHeight="1" x14ac:dyDescent="0.3">
      <c r="A16" s="20" t="s">
        <v>182</v>
      </c>
      <c r="B16" s="20" t="s">
        <v>8</v>
      </c>
      <c r="C16" s="20" t="s">
        <v>70</v>
      </c>
      <c r="D16" s="37" t="s">
        <v>183</v>
      </c>
      <c r="E16" s="32">
        <v>1</v>
      </c>
      <c r="F16" s="23" t="s">
        <v>184</v>
      </c>
    </row>
    <row r="17" spans="1:6" ht="17.100000000000001" customHeight="1" x14ac:dyDescent="0.3">
      <c r="A17" s="20" t="s">
        <v>182</v>
      </c>
      <c r="B17" s="20" t="s">
        <v>8</v>
      </c>
      <c r="C17" s="20" t="s">
        <v>65</v>
      </c>
      <c r="D17" s="37" t="s">
        <v>183</v>
      </c>
      <c r="E17" s="32">
        <v>1</v>
      </c>
      <c r="F17" s="23" t="s">
        <v>184</v>
      </c>
    </row>
    <row r="18" spans="1:6" ht="17.100000000000001" customHeight="1" x14ac:dyDescent="0.3">
      <c r="A18" s="20" t="s">
        <v>182</v>
      </c>
      <c r="B18" s="20" t="s">
        <v>9</v>
      </c>
      <c r="C18" s="20" t="s">
        <v>70</v>
      </c>
      <c r="D18" s="37">
        <v>16</v>
      </c>
      <c r="E18" s="32" t="s">
        <v>183</v>
      </c>
      <c r="F18" s="23" t="s">
        <v>183</v>
      </c>
    </row>
    <row r="19" spans="1:6" ht="17.100000000000001" customHeight="1" x14ac:dyDescent="0.3">
      <c r="A19" s="20" t="s">
        <v>182</v>
      </c>
      <c r="B19" s="20" t="s">
        <v>9</v>
      </c>
      <c r="C19" s="20" t="s">
        <v>69</v>
      </c>
      <c r="D19" s="37">
        <v>14</v>
      </c>
      <c r="E19" s="32" t="s">
        <v>183</v>
      </c>
      <c r="F19" s="23" t="s">
        <v>183</v>
      </c>
    </row>
    <row r="20" spans="1:6" ht="17.100000000000001" customHeight="1" x14ac:dyDescent="0.3">
      <c r="A20" s="20" t="s">
        <v>182</v>
      </c>
      <c r="B20" s="20" t="s">
        <v>10</v>
      </c>
      <c r="C20" s="20" t="s">
        <v>69</v>
      </c>
      <c r="D20" s="37">
        <v>1152</v>
      </c>
      <c r="E20" s="32" t="s">
        <v>183</v>
      </c>
      <c r="F20" s="23" t="s">
        <v>183</v>
      </c>
    </row>
    <row r="21" spans="1:6" ht="17.100000000000001" customHeight="1" x14ac:dyDescent="0.3">
      <c r="A21" s="20" t="s">
        <v>182</v>
      </c>
      <c r="B21" s="20" t="s">
        <v>10</v>
      </c>
      <c r="C21" s="20" t="s">
        <v>70</v>
      </c>
      <c r="D21" s="37">
        <v>423</v>
      </c>
      <c r="E21" s="32" t="s">
        <v>183</v>
      </c>
      <c r="F21" s="23" t="s">
        <v>183</v>
      </c>
    </row>
    <row r="22" spans="1:6" ht="17.100000000000001" customHeight="1" x14ac:dyDescent="0.3">
      <c r="A22" s="20" t="s">
        <v>182</v>
      </c>
      <c r="B22" s="20" t="s">
        <v>10</v>
      </c>
      <c r="C22" s="20" t="s">
        <v>127</v>
      </c>
      <c r="D22" s="37">
        <v>77</v>
      </c>
      <c r="E22" s="32" t="s">
        <v>183</v>
      </c>
      <c r="F22" s="23" t="s">
        <v>183</v>
      </c>
    </row>
    <row r="23" spans="1:6" ht="17.100000000000001" customHeight="1" x14ac:dyDescent="0.3">
      <c r="A23" s="20" t="s">
        <v>182</v>
      </c>
      <c r="B23" s="20" t="s">
        <v>10</v>
      </c>
      <c r="C23" s="20" t="s">
        <v>71</v>
      </c>
      <c r="D23" s="37">
        <v>25</v>
      </c>
      <c r="E23" s="32" t="s">
        <v>183</v>
      </c>
      <c r="F23" s="23" t="s">
        <v>183</v>
      </c>
    </row>
    <row r="24" spans="1:6" ht="17.100000000000001" customHeight="1" x14ac:dyDescent="0.3">
      <c r="A24" s="20" t="s">
        <v>182</v>
      </c>
      <c r="B24" s="20" t="s">
        <v>11</v>
      </c>
      <c r="C24" s="20" t="s">
        <v>69</v>
      </c>
      <c r="D24" s="37" t="s">
        <v>183</v>
      </c>
      <c r="E24" s="32">
        <v>2</v>
      </c>
      <c r="F24" s="23" t="s">
        <v>185</v>
      </c>
    </row>
    <row r="25" spans="1:6" ht="17.100000000000001" customHeight="1" x14ac:dyDescent="0.3">
      <c r="A25" s="20" t="s">
        <v>182</v>
      </c>
      <c r="B25" s="20" t="s">
        <v>11</v>
      </c>
      <c r="C25" s="20" t="s">
        <v>65</v>
      </c>
      <c r="D25" s="37" t="s">
        <v>183</v>
      </c>
      <c r="E25" s="32">
        <v>1</v>
      </c>
      <c r="F25" s="23" t="s">
        <v>184</v>
      </c>
    </row>
    <row r="26" spans="1:6" ht="17.100000000000001" customHeight="1" x14ac:dyDescent="0.3">
      <c r="A26" s="20" t="s">
        <v>182</v>
      </c>
      <c r="B26" s="20" t="s">
        <v>12</v>
      </c>
      <c r="C26" s="20" t="s">
        <v>69</v>
      </c>
      <c r="D26" s="37">
        <v>166</v>
      </c>
      <c r="E26" s="32" t="s">
        <v>183</v>
      </c>
      <c r="F26" s="23" t="s">
        <v>183</v>
      </c>
    </row>
    <row r="27" spans="1:6" ht="17.100000000000001" customHeight="1" x14ac:dyDescent="0.3">
      <c r="A27" s="20" t="s">
        <v>182</v>
      </c>
      <c r="B27" s="20" t="s">
        <v>12</v>
      </c>
      <c r="C27" s="20" t="s">
        <v>70</v>
      </c>
      <c r="D27" s="37" t="s">
        <v>183</v>
      </c>
      <c r="E27" s="32">
        <v>2</v>
      </c>
      <c r="F27" s="23" t="s">
        <v>185</v>
      </c>
    </row>
    <row r="28" spans="1:6" ht="17.100000000000001" customHeight="1" x14ac:dyDescent="0.3">
      <c r="A28" s="20" t="s">
        <v>182</v>
      </c>
      <c r="B28" s="20" t="s">
        <v>12</v>
      </c>
      <c r="C28" s="20" t="s">
        <v>127</v>
      </c>
      <c r="D28" s="37" t="s">
        <v>183</v>
      </c>
      <c r="E28" s="32">
        <v>1</v>
      </c>
      <c r="F28" s="23" t="s">
        <v>184</v>
      </c>
    </row>
    <row r="29" spans="1:6" ht="17.100000000000001" customHeight="1" x14ac:dyDescent="0.3">
      <c r="A29" s="20" t="s">
        <v>182</v>
      </c>
      <c r="B29" s="20" t="s">
        <v>13</v>
      </c>
      <c r="C29" s="20" t="s">
        <v>69</v>
      </c>
      <c r="D29" s="37">
        <v>1282</v>
      </c>
      <c r="E29" s="32" t="s">
        <v>183</v>
      </c>
      <c r="F29" s="23" t="s">
        <v>183</v>
      </c>
    </row>
    <row r="30" spans="1:6" ht="17.100000000000001" customHeight="1" x14ac:dyDescent="0.3">
      <c r="A30" s="20" t="s">
        <v>182</v>
      </c>
      <c r="B30" s="20" t="s">
        <v>13</v>
      </c>
      <c r="C30" s="20" t="s">
        <v>70</v>
      </c>
      <c r="D30" s="37">
        <v>404</v>
      </c>
      <c r="E30" s="32" t="s">
        <v>183</v>
      </c>
      <c r="F30" s="23" t="s">
        <v>183</v>
      </c>
    </row>
    <row r="31" spans="1:6" ht="17.100000000000001" customHeight="1" x14ac:dyDescent="0.3">
      <c r="A31" s="20" t="s">
        <v>182</v>
      </c>
      <c r="B31" s="20" t="s">
        <v>13</v>
      </c>
      <c r="C31" s="20" t="s">
        <v>65</v>
      </c>
      <c r="D31" s="37">
        <v>33</v>
      </c>
      <c r="E31" s="32" t="s">
        <v>183</v>
      </c>
      <c r="F31" s="23" t="s">
        <v>183</v>
      </c>
    </row>
    <row r="32" spans="1:6" ht="17.100000000000001" customHeight="1" x14ac:dyDescent="0.3">
      <c r="A32" s="20" t="s">
        <v>182</v>
      </c>
      <c r="B32" s="20" t="s">
        <v>13</v>
      </c>
      <c r="C32" s="20" t="s">
        <v>72</v>
      </c>
      <c r="D32" s="37">
        <v>31</v>
      </c>
      <c r="E32" s="32" t="s">
        <v>183</v>
      </c>
      <c r="F32" s="23" t="s">
        <v>183</v>
      </c>
    </row>
    <row r="33" spans="1:6" ht="17.100000000000001" customHeight="1" x14ac:dyDescent="0.3">
      <c r="A33" s="20" t="s">
        <v>182</v>
      </c>
      <c r="B33" s="20" t="s">
        <v>14</v>
      </c>
      <c r="C33" s="20" t="s">
        <v>69</v>
      </c>
      <c r="D33" s="37" t="s">
        <v>183</v>
      </c>
      <c r="E33" s="32">
        <v>2</v>
      </c>
      <c r="F33" s="23" t="s">
        <v>185</v>
      </c>
    </row>
    <row r="34" spans="1:6" ht="17.100000000000001" customHeight="1" x14ac:dyDescent="0.3">
      <c r="A34" s="20" t="s">
        <v>182</v>
      </c>
      <c r="B34" s="20" t="s">
        <v>14</v>
      </c>
      <c r="C34" s="20" t="s">
        <v>70</v>
      </c>
      <c r="D34" s="37" t="s">
        <v>183</v>
      </c>
      <c r="E34" s="32">
        <v>1</v>
      </c>
      <c r="F34" s="23" t="s">
        <v>184</v>
      </c>
    </row>
    <row r="35" spans="1:6" ht="17.100000000000001" customHeight="1" x14ac:dyDescent="0.3">
      <c r="A35" s="20" t="s">
        <v>182</v>
      </c>
      <c r="B35" s="20" t="s">
        <v>14</v>
      </c>
      <c r="C35" s="20" t="s">
        <v>65</v>
      </c>
      <c r="D35" s="37" t="s">
        <v>183</v>
      </c>
      <c r="E35" s="32">
        <v>1</v>
      </c>
      <c r="F35" s="23" t="s">
        <v>184</v>
      </c>
    </row>
    <row r="36" spans="1:6" ht="17.100000000000001" customHeight="1" x14ac:dyDescent="0.3">
      <c r="A36" s="20" t="s">
        <v>182</v>
      </c>
      <c r="B36" s="20" t="s">
        <v>15</v>
      </c>
      <c r="C36" s="20" t="s">
        <v>69</v>
      </c>
      <c r="D36" s="37">
        <v>183</v>
      </c>
      <c r="E36" s="32" t="s">
        <v>183</v>
      </c>
      <c r="F36" s="23" t="s">
        <v>183</v>
      </c>
    </row>
    <row r="37" spans="1:6" ht="17.100000000000001" customHeight="1" x14ac:dyDescent="0.3">
      <c r="A37" s="20" t="s">
        <v>182</v>
      </c>
      <c r="B37" s="20" t="s">
        <v>15</v>
      </c>
      <c r="C37" s="20" t="s">
        <v>70</v>
      </c>
      <c r="D37" s="37" t="s">
        <v>183</v>
      </c>
      <c r="E37" s="32">
        <v>2</v>
      </c>
      <c r="F37" s="23" t="s">
        <v>185</v>
      </c>
    </row>
    <row r="38" spans="1:6" ht="17.100000000000001" customHeight="1" x14ac:dyDescent="0.3">
      <c r="A38" s="20" t="s">
        <v>182</v>
      </c>
      <c r="B38" s="20" t="s">
        <v>15</v>
      </c>
      <c r="C38" s="20" t="s">
        <v>65</v>
      </c>
      <c r="D38" s="37" t="s">
        <v>183</v>
      </c>
      <c r="E38" s="32">
        <v>1</v>
      </c>
      <c r="F38" s="23" t="s">
        <v>184</v>
      </c>
    </row>
    <row r="39" spans="1:6" ht="17.100000000000001" customHeight="1" x14ac:dyDescent="0.3">
      <c r="A39" s="20" t="s">
        <v>182</v>
      </c>
      <c r="B39" s="20" t="s">
        <v>16</v>
      </c>
      <c r="C39" s="20" t="s">
        <v>70</v>
      </c>
      <c r="D39" s="37">
        <v>148</v>
      </c>
      <c r="E39" s="32" t="s">
        <v>183</v>
      </c>
      <c r="F39" s="23" t="s">
        <v>183</v>
      </c>
    </row>
    <row r="40" spans="1:6" ht="17.100000000000001" customHeight="1" x14ac:dyDescent="0.3">
      <c r="A40" s="20" t="s">
        <v>182</v>
      </c>
      <c r="B40" s="20" t="s">
        <v>16</v>
      </c>
      <c r="C40" s="20" t="s">
        <v>69</v>
      </c>
      <c r="D40" s="37">
        <v>126</v>
      </c>
      <c r="E40" s="32" t="s">
        <v>183</v>
      </c>
      <c r="F40" s="23" t="s">
        <v>183</v>
      </c>
    </row>
    <row r="41" spans="1:6" ht="17.100000000000001" customHeight="1" x14ac:dyDescent="0.3">
      <c r="A41" s="20" t="s">
        <v>182</v>
      </c>
      <c r="B41" s="20" t="s">
        <v>16</v>
      </c>
      <c r="C41" s="20" t="s">
        <v>65</v>
      </c>
      <c r="D41" s="37" t="s">
        <v>183</v>
      </c>
      <c r="E41" s="32">
        <v>2</v>
      </c>
      <c r="F41" s="23" t="s">
        <v>185</v>
      </c>
    </row>
    <row r="42" spans="1:6" ht="17.100000000000001" customHeight="1" x14ac:dyDescent="0.3">
      <c r="A42" s="20" t="s">
        <v>182</v>
      </c>
      <c r="B42" s="20" t="s">
        <v>16</v>
      </c>
      <c r="C42" s="20" t="s">
        <v>127</v>
      </c>
      <c r="D42" s="37" t="s">
        <v>183</v>
      </c>
      <c r="E42" s="32">
        <v>1</v>
      </c>
      <c r="F42" s="23" t="s">
        <v>184</v>
      </c>
    </row>
    <row r="43" spans="1:6" ht="17.100000000000001" customHeight="1" x14ac:dyDescent="0.3">
      <c r="A43" s="20" t="s">
        <v>182</v>
      </c>
      <c r="B43" s="20" t="s">
        <v>17</v>
      </c>
      <c r="C43" s="20" t="s">
        <v>69</v>
      </c>
      <c r="D43" s="37" t="s">
        <v>183</v>
      </c>
      <c r="E43" s="32">
        <v>2</v>
      </c>
      <c r="F43" s="23" t="s">
        <v>185</v>
      </c>
    </row>
    <row r="44" spans="1:6" ht="17.100000000000001" customHeight="1" x14ac:dyDescent="0.3">
      <c r="A44" s="20" t="s">
        <v>182</v>
      </c>
      <c r="B44" s="20" t="s">
        <v>17</v>
      </c>
      <c r="C44" s="20" t="s">
        <v>70</v>
      </c>
      <c r="D44" s="37" t="s">
        <v>183</v>
      </c>
      <c r="E44" s="32">
        <v>1</v>
      </c>
      <c r="F44" s="23" t="s">
        <v>184</v>
      </c>
    </row>
    <row r="45" spans="1:6" ht="17.100000000000001" customHeight="1" x14ac:dyDescent="0.3">
      <c r="A45" s="20" t="s">
        <v>182</v>
      </c>
      <c r="B45" s="20" t="s">
        <v>17</v>
      </c>
      <c r="C45" s="20" t="s">
        <v>74</v>
      </c>
      <c r="D45" s="37" t="s">
        <v>183</v>
      </c>
      <c r="E45" s="32">
        <v>1</v>
      </c>
      <c r="F45" s="23" t="s">
        <v>184</v>
      </c>
    </row>
    <row r="46" spans="1:6" ht="17.100000000000001" customHeight="1" x14ac:dyDescent="0.3">
      <c r="A46" s="20" t="s">
        <v>182</v>
      </c>
      <c r="B46" s="20" t="s">
        <v>17</v>
      </c>
      <c r="C46" s="20" t="s">
        <v>127</v>
      </c>
      <c r="D46" s="37" t="s">
        <v>183</v>
      </c>
      <c r="E46" s="32">
        <v>1</v>
      </c>
      <c r="F46" s="23" t="s">
        <v>184</v>
      </c>
    </row>
    <row r="47" spans="1:6" ht="17.100000000000001" customHeight="1" x14ac:dyDescent="0.3">
      <c r="A47" s="20" t="s">
        <v>182</v>
      </c>
      <c r="B47" s="20" t="s">
        <v>18</v>
      </c>
      <c r="C47" s="20" t="s">
        <v>69</v>
      </c>
      <c r="D47" s="37">
        <v>1253</v>
      </c>
      <c r="E47" s="32" t="s">
        <v>183</v>
      </c>
      <c r="F47" s="23" t="s">
        <v>183</v>
      </c>
    </row>
    <row r="48" spans="1:6" ht="17.100000000000001" customHeight="1" x14ac:dyDescent="0.3">
      <c r="A48" s="20" t="s">
        <v>182</v>
      </c>
      <c r="B48" s="20" t="s">
        <v>18</v>
      </c>
      <c r="C48" s="20" t="s">
        <v>70</v>
      </c>
      <c r="D48" s="37">
        <v>353</v>
      </c>
      <c r="E48" s="32" t="s">
        <v>183</v>
      </c>
      <c r="F48" s="23" t="s">
        <v>183</v>
      </c>
    </row>
    <row r="49" spans="1:6" ht="17.100000000000001" customHeight="1" x14ac:dyDescent="0.3">
      <c r="A49" s="20" t="s">
        <v>182</v>
      </c>
      <c r="B49" s="20" t="s">
        <v>18</v>
      </c>
      <c r="C49" s="20" t="s">
        <v>127</v>
      </c>
      <c r="D49" s="37" t="s">
        <v>183</v>
      </c>
      <c r="E49" s="32">
        <v>2</v>
      </c>
      <c r="F49" s="23" t="s">
        <v>185</v>
      </c>
    </row>
    <row r="50" spans="1:6" ht="17.100000000000001" customHeight="1" x14ac:dyDescent="0.3">
      <c r="A50" s="20" t="s">
        <v>182</v>
      </c>
      <c r="B50" s="20" t="s">
        <v>18</v>
      </c>
      <c r="C50" s="20" t="s">
        <v>74</v>
      </c>
      <c r="D50" s="37" t="s">
        <v>183</v>
      </c>
      <c r="E50" s="32">
        <v>1</v>
      </c>
      <c r="F50" s="23" t="s">
        <v>184</v>
      </c>
    </row>
    <row r="51" spans="1:6" ht="17.100000000000001" customHeight="1" x14ac:dyDescent="0.3">
      <c r="A51" s="20" t="s">
        <v>182</v>
      </c>
      <c r="B51" s="20" t="s">
        <v>19</v>
      </c>
      <c r="C51" s="20" t="s">
        <v>69</v>
      </c>
      <c r="D51" s="37">
        <v>175</v>
      </c>
      <c r="E51" s="32" t="s">
        <v>183</v>
      </c>
      <c r="F51" s="23" t="s">
        <v>183</v>
      </c>
    </row>
    <row r="52" spans="1:6" ht="17.100000000000001" customHeight="1" x14ac:dyDescent="0.3">
      <c r="A52" s="20" t="s">
        <v>182</v>
      </c>
      <c r="B52" s="20" t="s">
        <v>19</v>
      </c>
      <c r="C52" s="20" t="s">
        <v>70</v>
      </c>
      <c r="D52" s="37" t="s">
        <v>183</v>
      </c>
      <c r="E52" s="32">
        <v>2</v>
      </c>
      <c r="F52" s="23" t="s">
        <v>185</v>
      </c>
    </row>
    <row r="53" spans="1:6" ht="17.100000000000001" customHeight="1" x14ac:dyDescent="0.3">
      <c r="A53" s="20" t="s">
        <v>182</v>
      </c>
      <c r="B53" s="20" t="s">
        <v>19</v>
      </c>
      <c r="C53" s="20" t="s">
        <v>65</v>
      </c>
      <c r="D53" s="37" t="s">
        <v>183</v>
      </c>
      <c r="E53" s="32">
        <v>1</v>
      </c>
      <c r="F53" s="23" t="s">
        <v>184</v>
      </c>
    </row>
    <row r="54" spans="1:6" ht="17.100000000000001" customHeight="1" x14ac:dyDescent="0.3">
      <c r="A54" s="20" t="s">
        <v>182</v>
      </c>
      <c r="B54" s="20" t="s">
        <v>19</v>
      </c>
      <c r="C54" s="20" t="s">
        <v>127</v>
      </c>
      <c r="D54" s="37" t="s">
        <v>183</v>
      </c>
      <c r="E54" s="32">
        <v>1</v>
      </c>
      <c r="F54" s="23" t="s">
        <v>184</v>
      </c>
    </row>
    <row r="55" spans="1:6" ht="17.100000000000001" customHeight="1" x14ac:dyDescent="0.3">
      <c r="A55" s="20" t="s">
        <v>182</v>
      </c>
      <c r="B55" s="20" t="s">
        <v>20</v>
      </c>
      <c r="C55" s="20" t="s">
        <v>69</v>
      </c>
      <c r="D55" s="37">
        <v>75</v>
      </c>
      <c r="E55" s="32" t="s">
        <v>183</v>
      </c>
      <c r="F55" s="23" t="s">
        <v>183</v>
      </c>
    </row>
    <row r="56" spans="1:6" ht="17.100000000000001" customHeight="1" x14ac:dyDescent="0.3">
      <c r="A56" s="20" t="s">
        <v>182</v>
      </c>
      <c r="B56" s="20" t="s">
        <v>20</v>
      </c>
      <c r="C56" s="20" t="s">
        <v>70</v>
      </c>
      <c r="D56" s="37" t="s">
        <v>183</v>
      </c>
      <c r="E56" s="32">
        <v>1</v>
      </c>
      <c r="F56" s="23" t="s">
        <v>184</v>
      </c>
    </row>
    <row r="57" spans="1:6" ht="17.100000000000001" customHeight="1" x14ac:dyDescent="0.3">
      <c r="A57" s="20" t="s">
        <v>182</v>
      </c>
      <c r="B57" s="20" t="s">
        <v>20</v>
      </c>
      <c r="C57" s="20" t="s">
        <v>65</v>
      </c>
      <c r="D57" s="37" t="s">
        <v>183</v>
      </c>
      <c r="E57" s="32">
        <v>1</v>
      </c>
      <c r="F57" s="23" t="s">
        <v>184</v>
      </c>
    </row>
    <row r="58" spans="1:6" ht="17.100000000000001" customHeight="1" x14ac:dyDescent="0.3">
      <c r="A58" s="20" t="s">
        <v>182</v>
      </c>
      <c r="B58" s="20" t="s">
        <v>21</v>
      </c>
      <c r="C58" s="20" t="s">
        <v>69</v>
      </c>
      <c r="D58" s="37">
        <v>20</v>
      </c>
      <c r="E58" s="32" t="s">
        <v>183</v>
      </c>
      <c r="F58" s="23" t="s">
        <v>183</v>
      </c>
    </row>
    <row r="59" spans="1:6" ht="17.100000000000001" customHeight="1" x14ac:dyDescent="0.3">
      <c r="A59" s="20" t="s">
        <v>182</v>
      </c>
      <c r="B59" s="20" t="s">
        <v>22</v>
      </c>
      <c r="C59" s="20" t="s">
        <v>69</v>
      </c>
      <c r="D59" s="37">
        <v>11753</v>
      </c>
      <c r="E59" s="32" t="s">
        <v>183</v>
      </c>
      <c r="F59" s="23" t="s">
        <v>183</v>
      </c>
    </row>
    <row r="60" spans="1:6" ht="17.100000000000001" customHeight="1" x14ac:dyDescent="0.3">
      <c r="A60" s="20" t="s">
        <v>182</v>
      </c>
      <c r="B60" s="20" t="s">
        <v>22</v>
      </c>
      <c r="C60" s="20" t="s">
        <v>70</v>
      </c>
      <c r="D60" s="37">
        <v>4583</v>
      </c>
      <c r="E60" s="32" t="s">
        <v>183</v>
      </c>
      <c r="F60" s="23" t="s">
        <v>183</v>
      </c>
    </row>
    <row r="61" spans="1:6" ht="17.100000000000001" customHeight="1" x14ac:dyDescent="0.3">
      <c r="A61" s="20" t="s">
        <v>182</v>
      </c>
      <c r="B61" s="20" t="s">
        <v>22</v>
      </c>
      <c r="C61" s="20" t="s">
        <v>179</v>
      </c>
      <c r="D61" s="37">
        <v>226</v>
      </c>
      <c r="E61" s="32" t="s">
        <v>183</v>
      </c>
      <c r="F61" s="23" t="s">
        <v>183</v>
      </c>
    </row>
    <row r="62" spans="1:6" ht="17.100000000000001" customHeight="1" x14ac:dyDescent="0.3">
      <c r="A62" s="20" t="s">
        <v>182</v>
      </c>
      <c r="B62" s="20" t="s">
        <v>22</v>
      </c>
      <c r="C62" s="20" t="s">
        <v>65</v>
      </c>
      <c r="D62" s="37">
        <v>217</v>
      </c>
      <c r="E62" s="32" t="s">
        <v>183</v>
      </c>
      <c r="F62" s="23" t="s">
        <v>183</v>
      </c>
    </row>
    <row r="63" spans="1:6" ht="17.100000000000001" customHeight="1" x14ac:dyDescent="0.3">
      <c r="A63" s="20" t="s">
        <v>182</v>
      </c>
      <c r="B63" s="20" t="s">
        <v>23</v>
      </c>
      <c r="C63" s="20" t="s">
        <v>69</v>
      </c>
      <c r="D63" s="37">
        <v>154</v>
      </c>
      <c r="E63" s="32" t="s">
        <v>183</v>
      </c>
      <c r="F63" s="23" t="s">
        <v>183</v>
      </c>
    </row>
    <row r="64" spans="1:6" ht="17.100000000000001" customHeight="1" x14ac:dyDescent="0.3">
      <c r="A64" s="20" t="s">
        <v>182</v>
      </c>
      <c r="B64" s="20" t="s">
        <v>23</v>
      </c>
      <c r="C64" s="20" t="s">
        <v>70</v>
      </c>
      <c r="D64" s="37" t="s">
        <v>183</v>
      </c>
      <c r="E64" s="32">
        <v>2</v>
      </c>
      <c r="F64" s="23" t="s">
        <v>185</v>
      </c>
    </row>
    <row r="65" spans="1:6" ht="17.100000000000001" customHeight="1" x14ac:dyDescent="0.3">
      <c r="A65" s="20" t="s">
        <v>182</v>
      </c>
      <c r="B65" s="20" t="s">
        <v>23</v>
      </c>
      <c r="C65" s="20" t="s">
        <v>65</v>
      </c>
      <c r="D65" s="37" t="s">
        <v>183</v>
      </c>
      <c r="E65" s="32">
        <v>1</v>
      </c>
      <c r="F65" s="23" t="s">
        <v>184</v>
      </c>
    </row>
    <row r="66" spans="1:6" ht="17.100000000000001" customHeight="1" x14ac:dyDescent="0.3">
      <c r="A66" s="20" t="s">
        <v>182</v>
      </c>
      <c r="B66" s="20" t="s">
        <v>23</v>
      </c>
      <c r="C66" s="20" t="s">
        <v>127</v>
      </c>
      <c r="D66" s="37" t="s">
        <v>183</v>
      </c>
      <c r="E66" s="32">
        <v>1</v>
      </c>
      <c r="F66" s="23" t="s">
        <v>184</v>
      </c>
    </row>
    <row r="67" spans="1:6" ht="17.100000000000001" customHeight="1" x14ac:dyDescent="0.3">
      <c r="A67" s="20" t="s">
        <v>182</v>
      </c>
      <c r="B67" s="20" t="s">
        <v>24</v>
      </c>
      <c r="C67" s="20" t="s">
        <v>69</v>
      </c>
      <c r="D67" s="37">
        <v>210</v>
      </c>
      <c r="E67" s="32" t="s">
        <v>183</v>
      </c>
      <c r="F67" s="23" t="s">
        <v>183</v>
      </c>
    </row>
    <row r="68" spans="1:6" ht="17.100000000000001" customHeight="1" x14ac:dyDescent="0.3">
      <c r="A68" s="20" t="s">
        <v>182</v>
      </c>
      <c r="B68" s="20" t="s">
        <v>24</v>
      </c>
      <c r="C68" s="20" t="s">
        <v>70</v>
      </c>
      <c r="D68" s="37">
        <v>137</v>
      </c>
      <c r="E68" s="32" t="s">
        <v>183</v>
      </c>
      <c r="F68" s="23" t="s">
        <v>183</v>
      </c>
    </row>
    <row r="69" spans="1:6" ht="17.100000000000001" customHeight="1" x14ac:dyDescent="0.3">
      <c r="A69" s="20" t="s">
        <v>182</v>
      </c>
      <c r="B69" s="20" t="s">
        <v>24</v>
      </c>
      <c r="C69" s="20" t="s">
        <v>65</v>
      </c>
      <c r="D69" s="37">
        <v>19</v>
      </c>
      <c r="E69" s="32" t="s">
        <v>183</v>
      </c>
      <c r="F69" s="23" t="s">
        <v>183</v>
      </c>
    </row>
    <row r="70" spans="1:6" ht="17.100000000000001" customHeight="1" x14ac:dyDescent="0.3">
      <c r="A70" s="20" t="s">
        <v>182</v>
      </c>
      <c r="B70" s="20" t="s">
        <v>25</v>
      </c>
      <c r="C70" s="20" t="s">
        <v>69</v>
      </c>
      <c r="D70" s="37">
        <v>12</v>
      </c>
      <c r="E70" s="32" t="s">
        <v>183</v>
      </c>
      <c r="F70" s="23" t="s">
        <v>183</v>
      </c>
    </row>
    <row r="71" spans="1:6" ht="17.100000000000001" customHeight="1" x14ac:dyDescent="0.3">
      <c r="A71" s="20" t="s">
        <v>182</v>
      </c>
      <c r="B71" s="20" t="s">
        <v>26</v>
      </c>
      <c r="C71" s="20" t="s">
        <v>69</v>
      </c>
      <c r="D71" s="37">
        <v>119</v>
      </c>
      <c r="E71" s="32" t="s">
        <v>183</v>
      </c>
      <c r="F71" s="23" t="s">
        <v>183</v>
      </c>
    </row>
    <row r="72" spans="1:6" ht="17.100000000000001" customHeight="1" x14ac:dyDescent="0.3">
      <c r="A72" s="20" t="s">
        <v>182</v>
      </c>
      <c r="B72" s="20" t="s">
        <v>26</v>
      </c>
      <c r="C72" s="20" t="s">
        <v>70</v>
      </c>
      <c r="D72" s="37" t="s">
        <v>183</v>
      </c>
      <c r="E72" s="32">
        <v>2</v>
      </c>
      <c r="F72" s="23" t="s">
        <v>185</v>
      </c>
    </row>
    <row r="73" spans="1:6" ht="17.100000000000001" customHeight="1" x14ac:dyDescent="0.3">
      <c r="A73" s="20" t="s">
        <v>182</v>
      </c>
      <c r="B73" s="20" t="s">
        <v>26</v>
      </c>
      <c r="C73" s="20" t="s">
        <v>127</v>
      </c>
      <c r="D73" s="37" t="s">
        <v>183</v>
      </c>
      <c r="E73" s="32">
        <v>1</v>
      </c>
      <c r="F73" s="23" t="s">
        <v>184</v>
      </c>
    </row>
    <row r="74" spans="1:6" ht="17.100000000000001" customHeight="1" x14ac:dyDescent="0.3">
      <c r="A74" s="20" t="s">
        <v>182</v>
      </c>
      <c r="B74" s="20" t="s">
        <v>26</v>
      </c>
      <c r="C74" s="20" t="s">
        <v>65</v>
      </c>
      <c r="D74" s="37" t="s">
        <v>183</v>
      </c>
      <c r="E74" s="32">
        <v>1</v>
      </c>
      <c r="F74" s="23" t="s">
        <v>184</v>
      </c>
    </row>
    <row r="75" spans="1:6" ht="17.100000000000001" customHeight="1" x14ac:dyDescent="0.3">
      <c r="A75" s="20" t="s">
        <v>182</v>
      </c>
      <c r="B75" s="20" t="s">
        <v>27</v>
      </c>
      <c r="C75" s="20" t="s">
        <v>69</v>
      </c>
      <c r="D75" s="37">
        <v>329</v>
      </c>
      <c r="E75" s="32" t="s">
        <v>183</v>
      </c>
      <c r="F75" s="23" t="s">
        <v>183</v>
      </c>
    </row>
    <row r="76" spans="1:6" ht="17.100000000000001" customHeight="1" x14ac:dyDescent="0.3">
      <c r="A76" s="20" t="s">
        <v>182</v>
      </c>
      <c r="B76" s="20" t="s">
        <v>27</v>
      </c>
      <c r="C76" s="20" t="s">
        <v>70</v>
      </c>
      <c r="D76" s="37">
        <v>127</v>
      </c>
      <c r="E76" s="32" t="s">
        <v>183</v>
      </c>
      <c r="F76" s="23" t="s">
        <v>183</v>
      </c>
    </row>
    <row r="77" spans="1:6" ht="17.100000000000001" customHeight="1" x14ac:dyDescent="0.3">
      <c r="A77" s="20" t="s">
        <v>182</v>
      </c>
      <c r="B77" s="20" t="s">
        <v>27</v>
      </c>
      <c r="C77" s="20" t="s">
        <v>65</v>
      </c>
      <c r="D77" s="37" t="s">
        <v>183</v>
      </c>
      <c r="E77" s="32">
        <v>1</v>
      </c>
      <c r="F77" s="23" t="s">
        <v>184</v>
      </c>
    </row>
    <row r="78" spans="1:6" ht="17.100000000000001" customHeight="1" x14ac:dyDescent="0.3">
      <c r="A78" s="20" t="s">
        <v>182</v>
      </c>
      <c r="B78" s="20" t="s">
        <v>27</v>
      </c>
      <c r="C78" s="20" t="s">
        <v>127</v>
      </c>
      <c r="D78" s="37" t="s">
        <v>183</v>
      </c>
      <c r="E78" s="32">
        <v>1</v>
      </c>
      <c r="F78" s="23" t="s">
        <v>184</v>
      </c>
    </row>
    <row r="79" spans="1:6" ht="17.100000000000001" customHeight="1" x14ac:dyDescent="0.3">
      <c r="A79" s="20" t="s">
        <v>182</v>
      </c>
      <c r="B79" s="20" t="s">
        <v>28</v>
      </c>
      <c r="C79" s="20" t="s">
        <v>69</v>
      </c>
      <c r="D79" s="37" t="s">
        <v>183</v>
      </c>
      <c r="E79" s="32">
        <v>1</v>
      </c>
      <c r="F79" s="23" t="s">
        <v>184</v>
      </c>
    </row>
    <row r="80" spans="1:6" ht="17.100000000000001" customHeight="1" x14ac:dyDescent="0.3">
      <c r="A80" s="20" t="s">
        <v>182</v>
      </c>
      <c r="B80" s="20" t="s">
        <v>28</v>
      </c>
      <c r="C80" s="20" t="s">
        <v>127</v>
      </c>
      <c r="D80" s="37" t="s">
        <v>183</v>
      </c>
      <c r="E80" s="32">
        <v>1</v>
      </c>
      <c r="F80" s="23" t="s">
        <v>184</v>
      </c>
    </row>
    <row r="81" spans="1:6" ht="17.100000000000001" customHeight="1" x14ac:dyDescent="0.3">
      <c r="A81" s="20" t="s">
        <v>182</v>
      </c>
      <c r="B81" s="20" t="s">
        <v>29</v>
      </c>
      <c r="C81" s="20" t="s">
        <v>70</v>
      </c>
      <c r="D81" s="37" t="s">
        <v>183</v>
      </c>
      <c r="E81" s="32">
        <v>1</v>
      </c>
      <c r="F81" s="23" t="s">
        <v>184</v>
      </c>
    </row>
    <row r="82" spans="1:6" ht="17.100000000000001" customHeight="1" x14ac:dyDescent="0.3">
      <c r="A82" s="20" t="s">
        <v>182</v>
      </c>
      <c r="B82" s="20" t="s">
        <v>29</v>
      </c>
      <c r="C82" s="20" t="s">
        <v>69</v>
      </c>
      <c r="D82" s="37" t="s">
        <v>183</v>
      </c>
      <c r="E82" s="32">
        <v>1</v>
      </c>
      <c r="F82" s="23" t="s">
        <v>184</v>
      </c>
    </row>
    <row r="83" spans="1:6" ht="17.100000000000001" customHeight="1" x14ac:dyDescent="0.3">
      <c r="A83" s="20" t="s">
        <v>182</v>
      </c>
      <c r="B83" s="20" t="s">
        <v>30</v>
      </c>
      <c r="C83" s="20" t="s">
        <v>70</v>
      </c>
      <c r="D83" s="37">
        <v>429</v>
      </c>
      <c r="E83" s="32" t="s">
        <v>183</v>
      </c>
      <c r="F83" s="23" t="s">
        <v>183</v>
      </c>
    </row>
    <row r="84" spans="1:6" ht="17.100000000000001" customHeight="1" x14ac:dyDescent="0.3">
      <c r="A84" s="20" t="s">
        <v>182</v>
      </c>
      <c r="B84" s="20" t="s">
        <v>30</v>
      </c>
      <c r="C84" s="20" t="s">
        <v>69</v>
      </c>
      <c r="D84" s="37">
        <v>330</v>
      </c>
      <c r="E84" s="32" t="s">
        <v>183</v>
      </c>
      <c r="F84" s="23" t="s">
        <v>183</v>
      </c>
    </row>
    <row r="85" spans="1:6" ht="17.100000000000001" customHeight="1" x14ac:dyDescent="0.3">
      <c r="A85" s="20" t="s">
        <v>182</v>
      </c>
      <c r="B85" s="20" t="s">
        <v>30</v>
      </c>
      <c r="C85" s="20" t="s">
        <v>65</v>
      </c>
      <c r="D85" s="37" t="s">
        <v>183</v>
      </c>
      <c r="E85" s="32">
        <v>2</v>
      </c>
      <c r="F85" s="23" t="s">
        <v>185</v>
      </c>
    </row>
    <row r="86" spans="1:6" ht="17.100000000000001" customHeight="1" x14ac:dyDescent="0.3">
      <c r="A86" s="20" t="s">
        <v>182</v>
      </c>
      <c r="B86" s="20" t="s">
        <v>30</v>
      </c>
      <c r="C86" s="20" t="s">
        <v>127</v>
      </c>
      <c r="D86" s="37" t="s">
        <v>183</v>
      </c>
      <c r="E86" s="32">
        <v>1</v>
      </c>
      <c r="F86" s="23" t="s">
        <v>184</v>
      </c>
    </row>
    <row r="87" spans="1:6" ht="17.100000000000001" customHeight="1" x14ac:dyDescent="0.3">
      <c r="A87" s="20" t="s">
        <v>182</v>
      </c>
      <c r="B87" s="20" t="s">
        <v>31</v>
      </c>
      <c r="C87" s="20" t="s">
        <v>69</v>
      </c>
      <c r="D87" s="37">
        <v>96</v>
      </c>
      <c r="E87" s="32" t="s">
        <v>183</v>
      </c>
      <c r="F87" s="23" t="s">
        <v>183</v>
      </c>
    </row>
    <row r="88" spans="1:6" ht="17.100000000000001" customHeight="1" x14ac:dyDescent="0.3">
      <c r="A88" s="20" t="s">
        <v>182</v>
      </c>
      <c r="B88" s="20" t="s">
        <v>31</v>
      </c>
      <c r="C88" s="20" t="s">
        <v>70</v>
      </c>
      <c r="D88" s="37" t="s">
        <v>183</v>
      </c>
      <c r="E88" s="32">
        <v>2</v>
      </c>
      <c r="F88" s="23" t="s">
        <v>185</v>
      </c>
    </row>
    <row r="89" spans="1:6" ht="17.100000000000001" customHeight="1" x14ac:dyDescent="0.3">
      <c r="A89" s="20" t="s">
        <v>182</v>
      </c>
      <c r="B89" s="20" t="s">
        <v>31</v>
      </c>
      <c r="C89" s="20" t="s">
        <v>127</v>
      </c>
      <c r="D89" s="37" t="s">
        <v>183</v>
      </c>
      <c r="E89" s="32">
        <v>1</v>
      </c>
      <c r="F89" s="23" t="s">
        <v>184</v>
      </c>
    </row>
    <row r="90" spans="1:6" ht="17.100000000000001" customHeight="1" x14ac:dyDescent="0.3">
      <c r="A90" s="20" t="s">
        <v>182</v>
      </c>
      <c r="B90" s="20" t="s">
        <v>32</v>
      </c>
      <c r="C90" s="20" t="s">
        <v>69</v>
      </c>
      <c r="D90" s="37">
        <v>117</v>
      </c>
      <c r="E90" s="32" t="s">
        <v>183</v>
      </c>
      <c r="F90" s="23" t="s">
        <v>183</v>
      </c>
    </row>
    <row r="91" spans="1:6" ht="17.100000000000001" customHeight="1" x14ac:dyDescent="0.3">
      <c r="A91" s="20" t="s">
        <v>182</v>
      </c>
      <c r="B91" s="20" t="s">
        <v>32</v>
      </c>
      <c r="C91" s="20" t="s">
        <v>70</v>
      </c>
      <c r="D91" s="37" t="s">
        <v>183</v>
      </c>
      <c r="E91" s="32">
        <v>2</v>
      </c>
      <c r="F91" s="23" t="s">
        <v>185</v>
      </c>
    </row>
    <row r="92" spans="1:6" ht="17.100000000000001" customHeight="1" x14ac:dyDescent="0.3">
      <c r="A92" s="20" t="s">
        <v>182</v>
      </c>
      <c r="B92" s="20" t="s">
        <v>32</v>
      </c>
      <c r="C92" s="20" t="s">
        <v>65</v>
      </c>
      <c r="D92" s="37" t="s">
        <v>183</v>
      </c>
      <c r="E92" s="32">
        <v>1</v>
      </c>
      <c r="F92" s="23" t="s">
        <v>184</v>
      </c>
    </row>
    <row r="93" spans="1:6" ht="17.100000000000001" customHeight="1" x14ac:dyDescent="0.3">
      <c r="A93" s="20" t="s">
        <v>182</v>
      </c>
      <c r="B93" s="20" t="s">
        <v>32</v>
      </c>
      <c r="C93" s="20" t="s">
        <v>71</v>
      </c>
      <c r="D93" s="37" t="s">
        <v>183</v>
      </c>
      <c r="E93" s="32">
        <v>1</v>
      </c>
      <c r="F93" s="23" t="s">
        <v>184</v>
      </c>
    </row>
    <row r="94" spans="1:6" ht="17.100000000000001" customHeight="1" x14ac:dyDescent="0.3">
      <c r="A94" s="20" t="s">
        <v>182</v>
      </c>
      <c r="B94" s="20" t="s">
        <v>33</v>
      </c>
      <c r="C94" s="20" t="s">
        <v>69</v>
      </c>
      <c r="D94" s="37">
        <v>4016</v>
      </c>
      <c r="E94" s="32" t="s">
        <v>183</v>
      </c>
      <c r="F94" s="23" t="s">
        <v>183</v>
      </c>
    </row>
    <row r="95" spans="1:6" ht="17.100000000000001" customHeight="1" x14ac:dyDescent="0.3">
      <c r="A95" s="20" t="s">
        <v>182</v>
      </c>
      <c r="B95" s="20" t="s">
        <v>33</v>
      </c>
      <c r="C95" s="20" t="s">
        <v>70</v>
      </c>
      <c r="D95" s="37">
        <v>1383</v>
      </c>
      <c r="E95" s="32" t="s">
        <v>183</v>
      </c>
      <c r="F95" s="23" t="s">
        <v>183</v>
      </c>
    </row>
    <row r="96" spans="1:6" ht="17.100000000000001" customHeight="1" x14ac:dyDescent="0.3">
      <c r="A96" s="20" t="s">
        <v>182</v>
      </c>
      <c r="B96" s="20" t="s">
        <v>33</v>
      </c>
      <c r="C96" s="20" t="s">
        <v>67</v>
      </c>
      <c r="D96" s="37">
        <v>286</v>
      </c>
      <c r="E96" s="32" t="s">
        <v>183</v>
      </c>
      <c r="F96" s="23" t="s">
        <v>183</v>
      </c>
    </row>
    <row r="97" spans="1:6" ht="17.100000000000001" customHeight="1" x14ac:dyDescent="0.3">
      <c r="A97" s="20" t="s">
        <v>182</v>
      </c>
      <c r="B97" s="20" t="s">
        <v>33</v>
      </c>
      <c r="C97" s="20" t="s">
        <v>178</v>
      </c>
      <c r="D97" s="37">
        <v>89</v>
      </c>
      <c r="E97" s="32" t="s">
        <v>183</v>
      </c>
      <c r="F97" s="23" t="s">
        <v>183</v>
      </c>
    </row>
    <row r="98" spans="1:6" ht="17.100000000000001" customHeight="1" x14ac:dyDescent="0.3">
      <c r="A98" s="20" t="s">
        <v>182</v>
      </c>
      <c r="B98" s="20" t="s">
        <v>34</v>
      </c>
      <c r="C98" s="20" t="s">
        <v>69</v>
      </c>
      <c r="D98" s="37">
        <v>357</v>
      </c>
      <c r="E98" s="32" t="s">
        <v>183</v>
      </c>
      <c r="F98" s="23" t="s">
        <v>183</v>
      </c>
    </row>
    <row r="99" spans="1:6" ht="17.100000000000001" customHeight="1" x14ac:dyDescent="0.3">
      <c r="A99" s="20" t="s">
        <v>182</v>
      </c>
      <c r="B99" s="20" t="s">
        <v>34</v>
      </c>
      <c r="C99" s="20" t="s">
        <v>70</v>
      </c>
      <c r="D99" s="37" t="s">
        <v>183</v>
      </c>
      <c r="E99" s="32">
        <v>2</v>
      </c>
      <c r="F99" s="23" t="s">
        <v>185</v>
      </c>
    </row>
    <row r="100" spans="1:6" ht="17.100000000000001" customHeight="1" x14ac:dyDescent="0.3">
      <c r="A100" s="20" t="s">
        <v>182</v>
      </c>
      <c r="B100" s="20" t="s">
        <v>34</v>
      </c>
      <c r="C100" s="20" t="s">
        <v>71</v>
      </c>
      <c r="D100" s="37" t="s">
        <v>183</v>
      </c>
      <c r="E100" s="32">
        <v>1</v>
      </c>
      <c r="F100" s="23" t="s">
        <v>184</v>
      </c>
    </row>
    <row r="101" spans="1:6" ht="17.100000000000001" customHeight="1" x14ac:dyDescent="0.3">
      <c r="A101" s="20" t="s">
        <v>182</v>
      </c>
      <c r="B101" s="20" t="s">
        <v>35</v>
      </c>
      <c r="C101" s="20" t="s">
        <v>69</v>
      </c>
      <c r="D101" s="37" t="s">
        <v>183</v>
      </c>
      <c r="E101" s="32">
        <v>2</v>
      </c>
      <c r="F101" s="23" t="s">
        <v>185</v>
      </c>
    </row>
    <row r="102" spans="1:6" ht="17.100000000000001" customHeight="1" x14ac:dyDescent="0.3">
      <c r="A102" s="20" t="s">
        <v>182</v>
      </c>
      <c r="B102" s="20" t="s">
        <v>35</v>
      </c>
      <c r="C102" s="20" t="s">
        <v>70</v>
      </c>
      <c r="D102" s="37" t="s">
        <v>183</v>
      </c>
      <c r="E102" s="32">
        <v>1</v>
      </c>
      <c r="F102" s="23" t="s">
        <v>184</v>
      </c>
    </row>
    <row r="103" spans="1:6" ht="17.100000000000001" customHeight="1" x14ac:dyDescent="0.3">
      <c r="A103" s="20" t="s">
        <v>182</v>
      </c>
      <c r="B103" s="20" t="s">
        <v>36</v>
      </c>
      <c r="C103" s="20" t="s">
        <v>69</v>
      </c>
      <c r="D103" s="37">
        <v>2948</v>
      </c>
      <c r="E103" s="32" t="s">
        <v>183</v>
      </c>
      <c r="F103" s="23" t="s">
        <v>183</v>
      </c>
    </row>
    <row r="104" spans="1:6" ht="17.100000000000001" customHeight="1" x14ac:dyDescent="0.3">
      <c r="A104" s="20" t="s">
        <v>182</v>
      </c>
      <c r="B104" s="20" t="s">
        <v>36</v>
      </c>
      <c r="C104" s="20" t="s">
        <v>70</v>
      </c>
      <c r="D104" s="37">
        <v>792</v>
      </c>
      <c r="E104" s="32" t="s">
        <v>183</v>
      </c>
      <c r="F104" s="23" t="s">
        <v>183</v>
      </c>
    </row>
    <row r="105" spans="1:6" ht="17.100000000000001" customHeight="1" x14ac:dyDescent="0.3">
      <c r="A105" s="20" t="s">
        <v>182</v>
      </c>
      <c r="B105" s="20" t="s">
        <v>36</v>
      </c>
      <c r="C105" s="20" t="s">
        <v>127</v>
      </c>
      <c r="D105" s="37">
        <v>40</v>
      </c>
      <c r="E105" s="32" t="s">
        <v>183</v>
      </c>
      <c r="F105" s="23" t="s">
        <v>183</v>
      </c>
    </row>
    <row r="106" spans="1:6" ht="17.100000000000001" customHeight="1" x14ac:dyDescent="0.3">
      <c r="A106" s="20" t="s">
        <v>182</v>
      </c>
      <c r="B106" s="20" t="s">
        <v>36</v>
      </c>
      <c r="C106" s="20" t="s">
        <v>65</v>
      </c>
      <c r="D106" s="37">
        <v>39</v>
      </c>
      <c r="E106" s="32" t="s">
        <v>183</v>
      </c>
      <c r="F106" s="23" t="s">
        <v>183</v>
      </c>
    </row>
    <row r="107" spans="1:6" ht="17.100000000000001" customHeight="1" x14ac:dyDescent="0.3">
      <c r="A107" s="20" t="s">
        <v>182</v>
      </c>
      <c r="B107" s="20" t="s">
        <v>37</v>
      </c>
      <c r="C107" s="20" t="s">
        <v>69</v>
      </c>
      <c r="D107" s="37">
        <v>2099</v>
      </c>
      <c r="E107" s="32" t="s">
        <v>183</v>
      </c>
      <c r="F107" s="23" t="s">
        <v>183</v>
      </c>
    </row>
    <row r="108" spans="1:6" ht="17.100000000000001" customHeight="1" x14ac:dyDescent="0.3">
      <c r="A108" s="20" t="s">
        <v>182</v>
      </c>
      <c r="B108" s="20" t="s">
        <v>37</v>
      </c>
      <c r="C108" s="20" t="s">
        <v>70</v>
      </c>
      <c r="D108" s="37">
        <v>325</v>
      </c>
      <c r="E108" s="32" t="s">
        <v>183</v>
      </c>
      <c r="F108" s="23" t="s">
        <v>183</v>
      </c>
    </row>
    <row r="109" spans="1:6" ht="17.100000000000001" customHeight="1" x14ac:dyDescent="0.3">
      <c r="A109" s="20" t="s">
        <v>182</v>
      </c>
      <c r="B109" s="20" t="s">
        <v>37</v>
      </c>
      <c r="C109" s="20" t="s">
        <v>71</v>
      </c>
      <c r="D109" s="37">
        <v>116</v>
      </c>
      <c r="E109" s="32" t="s">
        <v>183</v>
      </c>
      <c r="F109" s="23" t="s">
        <v>183</v>
      </c>
    </row>
    <row r="110" spans="1:6" ht="17.100000000000001" customHeight="1" x14ac:dyDescent="0.3">
      <c r="A110" s="20" t="s">
        <v>182</v>
      </c>
      <c r="B110" s="20" t="s">
        <v>37</v>
      </c>
      <c r="C110" s="20" t="s">
        <v>177</v>
      </c>
      <c r="D110" s="37">
        <v>84</v>
      </c>
      <c r="E110" s="32" t="s">
        <v>183</v>
      </c>
      <c r="F110" s="23" t="s">
        <v>183</v>
      </c>
    </row>
    <row r="111" spans="1:6" ht="17.100000000000001" customHeight="1" x14ac:dyDescent="0.3">
      <c r="A111" s="20" t="s">
        <v>182</v>
      </c>
      <c r="B111" s="20" t="s">
        <v>38</v>
      </c>
      <c r="C111" s="20" t="s">
        <v>69</v>
      </c>
      <c r="D111" s="37">
        <v>67</v>
      </c>
      <c r="E111" s="32" t="s">
        <v>183</v>
      </c>
      <c r="F111" s="23" t="s">
        <v>183</v>
      </c>
    </row>
    <row r="112" spans="1:6" ht="17.100000000000001" customHeight="1" x14ac:dyDescent="0.3">
      <c r="A112" s="20" t="s">
        <v>182</v>
      </c>
      <c r="B112" s="20" t="s">
        <v>38</v>
      </c>
      <c r="C112" s="20" t="s">
        <v>70</v>
      </c>
      <c r="D112" s="37" t="s">
        <v>183</v>
      </c>
      <c r="E112" s="32">
        <v>2</v>
      </c>
      <c r="F112" s="23" t="s">
        <v>185</v>
      </c>
    </row>
    <row r="113" spans="1:6" ht="17.100000000000001" customHeight="1" x14ac:dyDescent="0.3">
      <c r="A113" s="20" t="s">
        <v>182</v>
      </c>
      <c r="B113" s="20" t="s">
        <v>38</v>
      </c>
      <c r="C113" s="20" t="s">
        <v>127</v>
      </c>
      <c r="D113" s="37" t="s">
        <v>183</v>
      </c>
      <c r="E113" s="32">
        <v>1</v>
      </c>
      <c r="F113" s="23" t="s">
        <v>184</v>
      </c>
    </row>
    <row r="114" spans="1:6" ht="17.100000000000001" customHeight="1" x14ac:dyDescent="0.3">
      <c r="A114" s="20" t="s">
        <v>182</v>
      </c>
      <c r="B114" s="20" t="s">
        <v>39</v>
      </c>
      <c r="C114" s="20" t="s">
        <v>69</v>
      </c>
      <c r="D114" s="37">
        <v>2638</v>
      </c>
      <c r="E114" s="32" t="s">
        <v>183</v>
      </c>
      <c r="F114" s="23" t="s">
        <v>183</v>
      </c>
    </row>
    <row r="115" spans="1:6" ht="17.100000000000001" customHeight="1" x14ac:dyDescent="0.3">
      <c r="A115" s="20" t="s">
        <v>182</v>
      </c>
      <c r="B115" s="20" t="s">
        <v>39</v>
      </c>
      <c r="C115" s="20" t="s">
        <v>70</v>
      </c>
      <c r="D115" s="37">
        <v>667</v>
      </c>
      <c r="E115" s="32" t="s">
        <v>183</v>
      </c>
      <c r="F115" s="23" t="s">
        <v>183</v>
      </c>
    </row>
    <row r="116" spans="1:6" ht="17.100000000000001" customHeight="1" x14ac:dyDescent="0.3">
      <c r="A116" s="20" t="s">
        <v>182</v>
      </c>
      <c r="B116" s="20" t="s">
        <v>39</v>
      </c>
      <c r="C116" s="20" t="s">
        <v>178</v>
      </c>
      <c r="D116" s="37">
        <v>40</v>
      </c>
      <c r="E116" s="32" t="s">
        <v>183</v>
      </c>
      <c r="F116" s="23" t="s">
        <v>183</v>
      </c>
    </row>
    <row r="117" spans="1:6" ht="17.100000000000001" customHeight="1" x14ac:dyDescent="0.3">
      <c r="A117" s="20" t="s">
        <v>182</v>
      </c>
      <c r="B117" s="20" t="s">
        <v>40</v>
      </c>
      <c r="C117" s="20" t="s">
        <v>69</v>
      </c>
      <c r="D117" s="37">
        <v>4093</v>
      </c>
      <c r="E117" s="32" t="s">
        <v>183</v>
      </c>
      <c r="F117" s="23" t="s">
        <v>183</v>
      </c>
    </row>
    <row r="118" spans="1:6" ht="17.100000000000001" customHeight="1" x14ac:dyDescent="0.3">
      <c r="A118" s="20" t="s">
        <v>182</v>
      </c>
      <c r="B118" s="20" t="s">
        <v>40</v>
      </c>
      <c r="C118" s="20" t="s">
        <v>70</v>
      </c>
      <c r="D118" s="37">
        <v>1111</v>
      </c>
      <c r="E118" s="32" t="s">
        <v>183</v>
      </c>
      <c r="F118" s="23" t="s">
        <v>183</v>
      </c>
    </row>
    <row r="119" spans="1:6" ht="17.100000000000001" customHeight="1" x14ac:dyDescent="0.3">
      <c r="A119" s="20" t="s">
        <v>182</v>
      </c>
      <c r="B119" s="20" t="s">
        <v>40</v>
      </c>
      <c r="C119" s="20" t="s">
        <v>71</v>
      </c>
      <c r="D119" s="37">
        <v>124</v>
      </c>
      <c r="E119" s="32" t="s">
        <v>183</v>
      </c>
      <c r="F119" s="23" t="s">
        <v>183</v>
      </c>
    </row>
    <row r="120" spans="1:6" ht="17.100000000000001" customHeight="1" x14ac:dyDescent="0.3">
      <c r="A120" s="20" t="s">
        <v>182</v>
      </c>
      <c r="B120" s="20" t="s">
        <v>40</v>
      </c>
      <c r="C120" s="20" t="s">
        <v>127</v>
      </c>
      <c r="D120" s="37">
        <v>57</v>
      </c>
      <c r="E120" s="32" t="s">
        <v>183</v>
      </c>
      <c r="F120" s="23" t="s">
        <v>183</v>
      </c>
    </row>
    <row r="121" spans="1:6" ht="17.100000000000001" customHeight="1" x14ac:dyDescent="0.3">
      <c r="A121" s="20" t="s">
        <v>182</v>
      </c>
      <c r="B121" s="20" t="s">
        <v>41</v>
      </c>
      <c r="C121" s="20" t="s">
        <v>69</v>
      </c>
      <c r="D121" s="37">
        <v>853</v>
      </c>
      <c r="E121" s="32" t="s">
        <v>183</v>
      </c>
      <c r="F121" s="23" t="s">
        <v>183</v>
      </c>
    </row>
    <row r="122" spans="1:6" ht="17.100000000000001" customHeight="1" x14ac:dyDescent="0.3">
      <c r="A122" s="20" t="s">
        <v>182</v>
      </c>
      <c r="B122" s="20" t="s">
        <v>41</v>
      </c>
      <c r="C122" s="20" t="s">
        <v>70</v>
      </c>
      <c r="D122" s="37">
        <v>236</v>
      </c>
      <c r="E122" s="32" t="s">
        <v>183</v>
      </c>
      <c r="F122" s="23" t="s">
        <v>183</v>
      </c>
    </row>
    <row r="123" spans="1:6" ht="17.100000000000001" customHeight="1" x14ac:dyDescent="0.3">
      <c r="A123" s="20" t="s">
        <v>182</v>
      </c>
      <c r="B123" s="20" t="s">
        <v>41</v>
      </c>
      <c r="C123" s="20" t="s">
        <v>175</v>
      </c>
      <c r="D123" s="37">
        <v>86</v>
      </c>
      <c r="E123" s="32" t="s">
        <v>183</v>
      </c>
      <c r="F123" s="23" t="s">
        <v>183</v>
      </c>
    </row>
    <row r="124" spans="1:6" ht="17.100000000000001" customHeight="1" x14ac:dyDescent="0.3">
      <c r="A124" s="20" t="s">
        <v>182</v>
      </c>
      <c r="B124" s="20" t="s">
        <v>41</v>
      </c>
      <c r="C124" s="20" t="s">
        <v>178</v>
      </c>
      <c r="D124" s="37">
        <v>21</v>
      </c>
      <c r="E124" s="32" t="s">
        <v>183</v>
      </c>
      <c r="F124" s="23" t="s">
        <v>183</v>
      </c>
    </row>
    <row r="125" spans="1:6" ht="17.100000000000001" customHeight="1" x14ac:dyDescent="0.3">
      <c r="A125" s="20" t="s">
        <v>182</v>
      </c>
      <c r="B125" s="20" t="s">
        <v>42</v>
      </c>
      <c r="C125" s="20" t="s">
        <v>69</v>
      </c>
      <c r="D125" s="37">
        <v>1218</v>
      </c>
      <c r="E125" s="32" t="s">
        <v>183</v>
      </c>
      <c r="F125" s="23" t="s">
        <v>183</v>
      </c>
    </row>
    <row r="126" spans="1:6" ht="17.100000000000001" customHeight="1" x14ac:dyDescent="0.3">
      <c r="A126" s="20" t="s">
        <v>182</v>
      </c>
      <c r="B126" s="20" t="s">
        <v>42</v>
      </c>
      <c r="C126" s="20" t="s">
        <v>70</v>
      </c>
      <c r="D126" s="37">
        <v>383</v>
      </c>
      <c r="E126" s="32" t="s">
        <v>183</v>
      </c>
      <c r="F126" s="23" t="s">
        <v>183</v>
      </c>
    </row>
    <row r="127" spans="1:6" ht="17.100000000000001" customHeight="1" x14ac:dyDescent="0.3">
      <c r="A127" s="20" t="s">
        <v>182</v>
      </c>
      <c r="B127" s="20" t="s">
        <v>42</v>
      </c>
      <c r="C127" s="20" t="s">
        <v>72</v>
      </c>
      <c r="D127" s="37" t="s">
        <v>183</v>
      </c>
      <c r="E127" s="32">
        <v>2</v>
      </c>
      <c r="F127" s="23" t="s">
        <v>185</v>
      </c>
    </row>
    <row r="128" spans="1:6" ht="17.100000000000001" customHeight="1" x14ac:dyDescent="0.3">
      <c r="A128" s="20" t="s">
        <v>182</v>
      </c>
      <c r="B128" s="20" t="s">
        <v>42</v>
      </c>
      <c r="C128" s="20" t="s">
        <v>67</v>
      </c>
      <c r="D128" s="37" t="s">
        <v>183</v>
      </c>
      <c r="E128" s="32">
        <v>1</v>
      </c>
      <c r="F128" s="23" t="s">
        <v>184</v>
      </c>
    </row>
    <row r="129" spans="1:6" ht="17.100000000000001" customHeight="1" x14ac:dyDescent="0.3">
      <c r="A129" s="20" t="s">
        <v>182</v>
      </c>
      <c r="B129" s="20" t="s">
        <v>43</v>
      </c>
      <c r="C129" s="20" t="s">
        <v>69</v>
      </c>
      <c r="D129" s="37">
        <v>251</v>
      </c>
      <c r="E129" s="32" t="s">
        <v>183</v>
      </c>
      <c r="F129" s="23" t="s">
        <v>183</v>
      </c>
    </row>
    <row r="130" spans="1:6" ht="17.100000000000001" customHeight="1" x14ac:dyDescent="0.3">
      <c r="A130" s="20" t="s">
        <v>182</v>
      </c>
      <c r="B130" s="20" t="s">
        <v>43</v>
      </c>
      <c r="C130" s="20" t="s">
        <v>70</v>
      </c>
      <c r="D130" s="37" t="s">
        <v>183</v>
      </c>
      <c r="E130" s="32">
        <v>2</v>
      </c>
      <c r="F130" s="23" t="s">
        <v>185</v>
      </c>
    </row>
    <row r="131" spans="1:6" ht="17.100000000000001" customHeight="1" x14ac:dyDescent="0.3">
      <c r="A131" s="20" t="s">
        <v>182</v>
      </c>
      <c r="B131" s="20" t="s">
        <v>43</v>
      </c>
      <c r="C131" s="20" t="s">
        <v>65</v>
      </c>
      <c r="D131" s="37" t="s">
        <v>183</v>
      </c>
      <c r="E131" s="32">
        <v>1</v>
      </c>
      <c r="F131" s="23" t="s">
        <v>184</v>
      </c>
    </row>
    <row r="132" spans="1:6" ht="17.100000000000001" customHeight="1" x14ac:dyDescent="0.3">
      <c r="A132" s="20" t="s">
        <v>182</v>
      </c>
      <c r="B132" s="20" t="s">
        <v>43</v>
      </c>
      <c r="C132" s="20" t="s">
        <v>127</v>
      </c>
      <c r="D132" s="37" t="s">
        <v>183</v>
      </c>
      <c r="E132" s="32">
        <v>1</v>
      </c>
      <c r="F132" s="23" t="s">
        <v>184</v>
      </c>
    </row>
    <row r="133" spans="1:6" ht="17.100000000000001" customHeight="1" x14ac:dyDescent="0.3">
      <c r="A133" s="20" t="s">
        <v>182</v>
      </c>
      <c r="B133" s="20" t="s">
        <v>44</v>
      </c>
      <c r="C133" s="20" t="s">
        <v>69</v>
      </c>
      <c r="D133" s="37">
        <v>605</v>
      </c>
      <c r="E133" s="32" t="s">
        <v>183</v>
      </c>
      <c r="F133" s="23" t="s">
        <v>183</v>
      </c>
    </row>
    <row r="134" spans="1:6" ht="17.100000000000001" customHeight="1" x14ac:dyDescent="0.3">
      <c r="A134" s="20" t="s">
        <v>182</v>
      </c>
      <c r="B134" s="20" t="s">
        <v>44</v>
      </c>
      <c r="C134" s="20" t="s">
        <v>70</v>
      </c>
      <c r="D134" s="37" t="s">
        <v>183</v>
      </c>
      <c r="E134" s="32">
        <v>2</v>
      </c>
      <c r="F134" s="23" t="s">
        <v>185</v>
      </c>
    </row>
    <row r="135" spans="1:6" ht="17.100000000000001" customHeight="1" x14ac:dyDescent="0.3">
      <c r="A135" s="20" t="s">
        <v>182</v>
      </c>
      <c r="B135" s="20" t="s">
        <v>44</v>
      </c>
      <c r="C135" s="20" t="s">
        <v>71</v>
      </c>
      <c r="D135" s="37" t="s">
        <v>183</v>
      </c>
      <c r="E135" s="32">
        <v>1</v>
      </c>
      <c r="F135" s="23" t="s">
        <v>184</v>
      </c>
    </row>
    <row r="136" spans="1:6" ht="17.100000000000001" customHeight="1" x14ac:dyDescent="0.3">
      <c r="A136" s="20" t="s">
        <v>182</v>
      </c>
      <c r="B136" s="20" t="s">
        <v>45</v>
      </c>
      <c r="C136" s="20" t="s">
        <v>70</v>
      </c>
      <c r="D136" s="37">
        <v>554</v>
      </c>
      <c r="E136" s="32" t="s">
        <v>183</v>
      </c>
      <c r="F136" s="23" t="s">
        <v>183</v>
      </c>
    </row>
    <row r="137" spans="1:6" ht="17.100000000000001" customHeight="1" x14ac:dyDescent="0.3">
      <c r="A137" s="20" t="s">
        <v>182</v>
      </c>
      <c r="B137" s="20" t="s">
        <v>45</v>
      </c>
      <c r="C137" s="20" t="s">
        <v>69</v>
      </c>
      <c r="D137" s="37">
        <v>468</v>
      </c>
      <c r="E137" s="32" t="s">
        <v>183</v>
      </c>
      <c r="F137" s="23" t="s">
        <v>183</v>
      </c>
    </row>
    <row r="138" spans="1:6" ht="17.100000000000001" customHeight="1" x14ac:dyDescent="0.3">
      <c r="A138" s="20" t="s">
        <v>182</v>
      </c>
      <c r="B138" s="20" t="s">
        <v>45</v>
      </c>
      <c r="C138" s="20" t="s">
        <v>71</v>
      </c>
      <c r="D138" s="37" t="s">
        <v>183</v>
      </c>
      <c r="E138" s="32">
        <v>2</v>
      </c>
      <c r="F138" s="23" t="s">
        <v>185</v>
      </c>
    </row>
    <row r="139" spans="1:6" ht="17.100000000000001" customHeight="1" x14ac:dyDescent="0.3">
      <c r="A139" s="20" t="s">
        <v>182</v>
      </c>
      <c r="B139" s="20" t="s">
        <v>45</v>
      </c>
      <c r="C139" s="20" t="s">
        <v>127</v>
      </c>
      <c r="D139" s="37" t="s">
        <v>183</v>
      </c>
      <c r="E139" s="32">
        <v>1</v>
      </c>
      <c r="F139" s="23" t="s">
        <v>184</v>
      </c>
    </row>
    <row r="140" spans="1:6" ht="17.100000000000001" customHeight="1" x14ac:dyDescent="0.3">
      <c r="A140" s="20" t="s">
        <v>182</v>
      </c>
      <c r="B140" s="20" t="s">
        <v>46</v>
      </c>
      <c r="C140" s="20" t="s">
        <v>69</v>
      </c>
      <c r="D140" s="37">
        <v>1473</v>
      </c>
      <c r="E140" s="32" t="s">
        <v>183</v>
      </c>
      <c r="F140" s="23" t="s">
        <v>183</v>
      </c>
    </row>
    <row r="141" spans="1:6" ht="17.100000000000001" customHeight="1" x14ac:dyDescent="0.3">
      <c r="A141" s="20" t="s">
        <v>182</v>
      </c>
      <c r="B141" s="20" t="s">
        <v>46</v>
      </c>
      <c r="C141" s="20" t="s">
        <v>70</v>
      </c>
      <c r="D141" s="37">
        <v>485</v>
      </c>
      <c r="E141" s="32" t="s">
        <v>183</v>
      </c>
      <c r="F141" s="23" t="s">
        <v>183</v>
      </c>
    </row>
    <row r="142" spans="1:6" ht="17.100000000000001" customHeight="1" x14ac:dyDescent="0.3">
      <c r="A142" s="20" t="s">
        <v>182</v>
      </c>
      <c r="B142" s="20" t="s">
        <v>46</v>
      </c>
      <c r="C142" s="20" t="s">
        <v>67</v>
      </c>
      <c r="D142" s="37">
        <v>57</v>
      </c>
      <c r="E142" s="32" t="s">
        <v>183</v>
      </c>
      <c r="F142" s="23" t="s">
        <v>183</v>
      </c>
    </row>
    <row r="143" spans="1:6" ht="17.100000000000001" customHeight="1" x14ac:dyDescent="0.3">
      <c r="A143" s="20" t="s">
        <v>182</v>
      </c>
      <c r="B143" s="20" t="s">
        <v>46</v>
      </c>
      <c r="C143" s="20" t="s">
        <v>178</v>
      </c>
      <c r="D143" s="37">
        <v>26</v>
      </c>
      <c r="E143" s="32" t="s">
        <v>183</v>
      </c>
      <c r="F143" s="23" t="s">
        <v>183</v>
      </c>
    </row>
    <row r="144" spans="1:6" ht="17.100000000000001" customHeight="1" x14ac:dyDescent="0.3">
      <c r="A144" s="20" t="s">
        <v>182</v>
      </c>
      <c r="B144" s="20" t="s">
        <v>47</v>
      </c>
      <c r="C144" s="20" t="s">
        <v>69</v>
      </c>
      <c r="D144" s="37">
        <v>264</v>
      </c>
      <c r="E144" s="32" t="s">
        <v>183</v>
      </c>
      <c r="F144" s="23" t="s">
        <v>183</v>
      </c>
    </row>
    <row r="145" spans="1:6" ht="17.100000000000001" customHeight="1" x14ac:dyDescent="0.3">
      <c r="A145" s="20" t="s">
        <v>182</v>
      </c>
      <c r="B145" s="20" t="s">
        <v>47</v>
      </c>
      <c r="C145" s="20" t="s">
        <v>70</v>
      </c>
      <c r="D145" s="37" t="s">
        <v>183</v>
      </c>
      <c r="E145" s="32">
        <v>2</v>
      </c>
      <c r="F145" s="23" t="s">
        <v>185</v>
      </c>
    </row>
    <row r="146" spans="1:6" ht="17.100000000000001" customHeight="1" x14ac:dyDescent="0.3">
      <c r="A146" s="20" t="s">
        <v>182</v>
      </c>
      <c r="B146" s="20" t="s">
        <v>47</v>
      </c>
      <c r="C146" s="20" t="s">
        <v>127</v>
      </c>
      <c r="D146" s="37" t="s">
        <v>183</v>
      </c>
      <c r="E146" s="32">
        <v>1</v>
      </c>
      <c r="F146" s="23" t="s">
        <v>184</v>
      </c>
    </row>
    <row r="147" spans="1:6" ht="17.100000000000001" customHeight="1" x14ac:dyDescent="0.3">
      <c r="A147" s="20" t="s">
        <v>182</v>
      </c>
      <c r="B147" s="20" t="s">
        <v>48</v>
      </c>
      <c r="C147" s="20" t="s">
        <v>69</v>
      </c>
      <c r="D147" s="37">
        <v>247</v>
      </c>
      <c r="E147" s="32" t="s">
        <v>183</v>
      </c>
      <c r="F147" s="23" t="s">
        <v>183</v>
      </c>
    </row>
    <row r="148" spans="1:6" ht="17.100000000000001" customHeight="1" x14ac:dyDescent="0.3">
      <c r="A148" s="20" t="s">
        <v>182</v>
      </c>
      <c r="B148" s="20" t="s">
        <v>48</v>
      </c>
      <c r="C148" s="20" t="s">
        <v>70</v>
      </c>
      <c r="D148" s="37" t="s">
        <v>183</v>
      </c>
      <c r="E148" s="32">
        <v>1</v>
      </c>
      <c r="F148" s="23" t="s">
        <v>184</v>
      </c>
    </row>
    <row r="149" spans="1:6" ht="17.100000000000001" customHeight="1" x14ac:dyDescent="0.3">
      <c r="A149" s="20" t="s">
        <v>182</v>
      </c>
      <c r="B149" s="20" t="s">
        <v>48</v>
      </c>
      <c r="C149" s="20" t="s">
        <v>65</v>
      </c>
      <c r="D149" s="37" t="s">
        <v>183</v>
      </c>
      <c r="E149" s="32">
        <v>1</v>
      </c>
      <c r="F149" s="23" t="s">
        <v>184</v>
      </c>
    </row>
    <row r="150" spans="1:6" ht="17.100000000000001" customHeight="1" x14ac:dyDescent="0.3">
      <c r="A150" s="20" t="s">
        <v>182</v>
      </c>
      <c r="B150" s="20" t="s">
        <v>48</v>
      </c>
      <c r="C150" s="20" t="s">
        <v>127</v>
      </c>
      <c r="D150" s="37" t="s">
        <v>183</v>
      </c>
      <c r="E150" s="32">
        <v>1</v>
      </c>
      <c r="F150" s="23" t="s">
        <v>184</v>
      </c>
    </row>
    <row r="151" spans="1:6" ht="17.100000000000001" customHeight="1" x14ac:dyDescent="0.3">
      <c r="A151" s="20" t="s">
        <v>182</v>
      </c>
      <c r="B151" s="20" t="s">
        <v>49</v>
      </c>
      <c r="C151" s="20" t="s">
        <v>69</v>
      </c>
      <c r="D151" s="37" t="s">
        <v>183</v>
      </c>
      <c r="E151" s="32">
        <v>1</v>
      </c>
      <c r="F151" s="23" t="s">
        <v>184</v>
      </c>
    </row>
    <row r="152" spans="1:6" ht="17.100000000000001" customHeight="1" x14ac:dyDescent="0.3">
      <c r="A152" s="20" t="s">
        <v>182</v>
      </c>
      <c r="B152" s="20" t="s">
        <v>49</v>
      </c>
      <c r="C152" s="20" t="s">
        <v>70</v>
      </c>
      <c r="D152" s="37" t="s">
        <v>183</v>
      </c>
      <c r="E152" s="32">
        <v>1</v>
      </c>
      <c r="F152" s="23" t="s">
        <v>184</v>
      </c>
    </row>
    <row r="153" spans="1:6" ht="17.100000000000001" customHeight="1" x14ac:dyDescent="0.3">
      <c r="A153" s="20" t="s">
        <v>182</v>
      </c>
      <c r="B153" s="20" t="s">
        <v>50</v>
      </c>
      <c r="C153" s="20" t="s">
        <v>69</v>
      </c>
      <c r="D153" s="37" t="s">
        <v>183</v>
      </c>
      <c r="E153" s="32">
        <v>2</v>
      </c>
      <c r="F153" s="23" t="s">
        <v>185</v>
      </c>
    </row>
    <row r="154" spans="1:6" ht="17.100000000000001" customHeight="1" x14ac:dyDescent="0.3">
      <c r="A154" s="20" t="s">
        <v>182</v>
      </c>
      <c r="B154" s="20" t="s">
        <v>50</v>
      </c>
      <c r="C154" s="20" t="s">
        <v>174</v>
      </c>
      <c r="D154" s="37" t="s">
        <v>183</v>
      </c>
      <c r="E154" s="32">
        <v>1</v>
      </c>
      <c r="F154" s="23" t="s">
        <v>184</v>
      </c>
    </row>
    <row r="155" spans="1:6" ht="17.100000000000001" customHeight="1" x14ac:dyDescent="0.3">
      <c r="A155" s="20" t="s">
        <v>182</v>
      </c>
      <c r="B155" s="20" t="s">
        <v>50</v>
      </c>
      <c r="C155" s="20" t="s">
        <v>70</v>
      </c>
      <c r="D155" s="37" t="s">
        <v>183</v>
      </c>
      <c r="E155" s="32">
        <v>1</v>
      </c>
      <c r="F155" s="23" t="s">
        <v>184</v>
      </c>
    </row>
    <row r="156" spans="1:6" ht="17.100000000000001" customHeight="1" x14ac:dyDescent="0.3">
      <c r="A156" s="20" t="s">
        <v>182</v>
      </c>
      <c r="B156" s="20" t="s">
        <v>50</v>
      </c>
      <c r="C156" s="20" t="s">
        <v>127</v>
      </c>
      <c r="D156" s="37" t="s">
        <v>183</v>
      </c>
      <c r="E156" s="32">
        <v>1</v>
      </c>
      <c r="F156" s="23" t="s">
        <v>184</v>
      </c>
    </row>
    <row r="157" spans="1:6" ht="17.100000000000001" customHeight="1" x14ac:dyDescent="0.3">
      <c r="A157" s="20" t="s">
        <v>182</v>
      </c>
      <c r="B157" s="20" t="s">
        <v>51</v>
      </c>
      <c r="C157" s="20" t="s">
        <v>69</v>
      </c>
      <c r="D157" s="37">
        <v>438</v>
      </c>
      <c r="E157" s="32" t="s">
        <v>183</v>
      </c>
      <c r="F157" s="23" t="s">
        <v>183</v>
      </c>
    </row>
    <row r="158" spans="1:6" ht="17.100000000000001" customHeight="1" x14ac:dyDescent="0.3">
      <c r="A158" s="20" t="s">
        <v>182</v>
      </c>
      <c r="B158" s="20" t="s">
        <v>51</v>
      </c>
      <c r="C158" s="20" t="s">
        <v>70</v>
      </c>
      <c r="D158" s="37">
        <v>111</v>
      </c>
      <c r="E158" s="32" t="s">
        <v>183</v>
      </c>
      <c r="F158" s="23" t="s">
        <v>183</v>
      </c>
    </row>
    <row r="159" spans="1:6" ht="17.100000000000001" customHeight="1" x14ac:dyDescent="0.3">
      <c r="A159" s="20" t="s">
        <v>182</v>
      </c>
      <c r="B159" s="20" t="s">
        <v>51</v>
      </c>
      <c r="C159" s="20" t="s">
        <v>72</v>
      </c>
      <c r="D159" s="37" t="s">
        <v>183</v>
      </c>
      <c r="E159" s="32">
        <v>1</v>
      </c>
      <c r="F159" s="23" t="s">
        <v>184</v>
      </c>
    </row>
    <row r="160" spans="1:6" ht="17.100000000000001" customHeight="1" x14ac:dyDescent="0.3">
      <c r="A160" s="20" t="s">
        <v>182</v>
      </c>
      <c r="B160" s="20" t="s">
        <v>51</v>
      </c>
      <c r="C160" s="20" t="s">
        <v>127</v>
      </c>
      <c r="D160" s="37" t="s">
        <v>183</v>
      </c>
      <c r="E160" s="32">
        <v>1</v>
      </c>
      <c r="F160" s="23" t="s">
        <v>184</v>
      </c>
    </row>
    <row r="161" spans="1:6" ht="17.100000000000001" customHeight="1" x14ac:dyDescent="0.3">
      <c r="A161" s="20" t="s">
        <v>182</v>
      </c>
      <c r="B161" s="20" t="s">
        <v>52</v>
      </c>
      <c r="C161" s="20" t="s">
        <v>69</v>
      </c>
      <c r="D161" s="37">
        <v>544</v>
      </c>
      <c r="E161" s="32" t="s">
        <v>183</v>
      </c>
      <c r="F161" s="23" t="s">
        <v>183</v>
      </c>
    </row>
    <row r="162" spans="1:6" ht="17.100000000000001" customHeight="1" x14ac:dyDescent="0.3">
      <c r="A162" s="20" t="s">
        <v>182</v>
      </c>
      <c r="B162" s="20" t="s">
        <v>52</v>
      </c>
      <c r="C162" s="20" t="s">
        <v>70</v>
      </c>
      <c r="D162" s="37">
        <v>264</v>
      </c>
      <c r="E162" s="32" t="s">
        <v>183</v>
      </c>
      <c r="F162" s="23" t="s">
        <v>183</v>
      </c>
    </row>
    <row r="163" spans="1:6" ht="17.100000000000001" customHeight="1" x14ac:dyDescent="0.3">
      <c r="A163" s="20" t="s">
        <v>182</v>
      </c>
      <c r="B163" s="20" t="s">
        <v>52</v>
      </c>
      <c r="C163" s="20" t="s">
        <v>127</v>
      </c>
      <c r="D163" s="37" t="s">
        <v>183</v>
      </c>
      <c r="E163" s="32">
        <v>2</v>
      </c>
      <c r="F163" s="23" t="s">
        <v>185</v>
      </c>
    </row>
    <row r="164" spans="1:6" ht="17.100000000000001" customHeight="1" x14ac:dyDescent="0.3">
      <c r="A164" s="20" t="s">
        <v>182</v>
      </c>
      <c r="B164" s="20" t="s">
        <v>52</v>
      </c>
      <c r="C164" s="20" t="s">
        <v>65</v>
      </c>
      <c r="D164" s="37" t="s">
        <v>183</v>
      </c>
      <c r="E164" s="32">
        <v>1</v>
      </c>
      <c r="F164" s="23" t="s">
        <v>184</v>
      </c>
    </row>
    <row r="165" spans="1:6" ht="17.100000000000001" customHeight="1" x14ac:dyDescent="0.3">
      <c r="A165" s="20" t="s">
        <v>182</v>
      </c>
      <c r="B165" s="20" t="s">
        <v>53</v>
      </c>
      <c r="C165" s="20" t="s">
        <v>69</v>
      </c>
      <c r="D165" s="37">
        <v>457</v>
      </c>
      <c r="E165" s="32" t="s">
        <v>183</v>
      </c>
      <c r="F165" s="23" t="s">
        <v>183</v>
      </c>
    </row>
    <row r="166" spans="1:6" ht="17.100000000000001" customHeight="1" x14ac:dyDescent="0.3">
      <c r="A166" s="20" t="s">
        <v>182</v>
      </c>
      <c r="B166" s="20" t="s">
        <v>53</v>
      </c>
      <c r="C166" s="20" t="s">
        <v>70</v>
      </c>
      <c r="D166" s="37">
        <v>128</v>
      </c>
      <c r="E166" s="32" t="s">
        <v>183</v>
      </c>
      <c r="F166" s="23" t="s">
        <v>183</v>
      </c>
    </row>
    <row r="167" spans="1:6" ht="17.100000000000001" customHeight="1" x14ac:dyDescent="0.3">
      <c r="A167" s="20" t="s">
        <v>182</v>
      </c>
      <c r="B167" s="20" t="s">
        <v>53</v>
      </c>
      <c r="C167" s="20" t="s">
        <v>65</v>
      </c>
      <c r="D167" s="37">
        <v>19</v>
      </c>
      <c r="E167" s="32" t="s">
        <v>183</v>
      </c>
      <c r="F167" s="23" t="s">
        <v>183</v>
      </c>
    </row>
    <row r="168" spans="1:6" ht="17.100000000000001" customHeight="1" x14ac:dyDescent="0.3">
      <c r="A168" s="20" t="s">
        <v>182</v>
      </c>
      <c r="B168" s="20" t="s">
        <v>53</v>
      </c>
      <c r="C168" s="20" t="s">
        <v>71</v>
      </c>
      <c r="D168" s="37">
        <v>14</v>
      </c>
      <c r="E168" s="32" t="s">
        <v>183</v>
      </c>
      <c r="F168" s="23" t="s">
        <v>183</v>
      </c>
    </row>
    <row r="169" spans="1:6" ht="17.100000000000001" customHeight="1" x14ac:dyDescent="0.3">
      <c r="A169" s="20" t="s">
        <v>182</v>
      </c>
      <c r="B169" s="20" t="s">
        <v>54</v>
      </c>
      <c r="C169" s="20" t="s">
        <v>69</v>
      </c>
      <c r="D169" s="37">
        <v>128</v>
      </c>
      <c r="E169" s="32" t="s">
        <v>183</v>
      </c>
      <c r="F169" s="23" t="s">
        <v>183</v>
      </c>
    </row>
    <row r="170" spans="1:6" ht="17.100000000000001" customHeight="1" x14ac:dyDescent="0.3">
      <c r="A170" s="20" t="s">
        <v>182</v>
      </c>
      <c r="B170" s="20" t="s">
        <v>54</v>
      </c>
      <c r="C170" s="20" t="s">
        <v>70</v>
      </c>
      <c r="D170" s="37">
        <v>27</v>
      </c>
      <c r="E170" s="32" t="s">
        <v>183</v>
      </c>
      <c r="F170" s="23" t="s">
        <v>183</v>
      </c>
    </row>
    <row r="171" spans="1:6" ht="17.100000000000001" customHeight="1" x14ac:dyDescent="0.3">
      <c r="A171" s="20" t="s">
        <v>182</v>
      </c>
      <c r="B171" s="20" t="s">
        <v>54</v>
      </c>
      <c r="C171" s="20" t="s">
        <v>72</v>
      </c>
      <c r="D171" s="37" t="s">
        <v>183</v>
      </c>
      <c r="E171" s="32">
        <v>2</v>
      </c>
      <c r="F171" s="23" t="s">
        <v>185</v>
      </c>
    </row>
    <row r="172" spans="1:6" ht="17.100000000000001" customHeight="1" x14ac:dyDescent="0.3">
      <c r="A172" s="20" t="s">
        <v>182</v>
      </c>
      <c r="B172" s="20" t="s">
        <v>54</v>
      </c>
      <c r="C172" s="20" t="s">
        <v>71</v>
      </c>
      <c r="D172" s="37" t="s">
        <v>183</v>
      </c>
      <c r="E172" s="32">
        <v>1</v>
      </c>
      <c r="F172" s="23" t="s">
        <v>184</v>
      </c>
    </row>
    <row r="173" spans="1:6" ht="17.100000000000001" customHeight="1" x14ac:dyDescent="0.3">
      <c r="A173" s="20" t="s">
        <v>182</v>
      </c>
      <c r="B173" s="20" t="s">
        <v>55</v>
      </c>
      <c r="C173" s="20" t="s">
        <v>69</v>
      </c>
      <c r="D173" s="37">
        <v>97</v>
      </c>
      <c r="E173" s="32" t="s">
        <v>183</v>
      </c>
      <c r="F173" s="23" t="s">
        <v>183</v>
      </c>
    </row>
    <row r="174" spans="1:6" ht="17.100000000000001" customHeight="1" x14ac:dyDescent="0.3">
      <c r="A174" s="20" t="s">
        <v>182</v>
      </c>
      <c r="B174" s="20" t="s">
        <v>55</v>
      </c>
      <c r="C174" s="20" t="s">
        <v>70</v>
      </c>
      <c r="D174" s="37" t="s">
        <v>183</v>
      </c>
      <c r="E174" s="32">
        <v>2</v>
      </c>
      <c r="F174" s="23" t="s">
        <v>185</v>
      </c>
    </row>
    <row r="175" spans="1:6" ht="17.100000000000001" customHeight="1" x14ac:dyDescent="0.3">
      <c r="A175" s="20" t="s">
        <v>182</v>
      </c>
      <c r="B175" s="20" t="s">
        <v>55</v>
      </c>
      <c r="C175" s="20" t="s">
        <v>65</v>
      </c>
      <c r="D175" s="37" t="s">
        <v>183</v>
      </c>
      <c r="E175" s="32">
        <v>1</v>
      </c>
      <c r="F175" s="23" t="s">
        <v>184</v>
      </c>
    </row>
    <row r="176" spans="1:6" ht="17.100000000000001" customHeight="1" x14ac:dyDescent="0.3">
      <c r="A176" s="20" t="s">
        <v>182</v>
      </c>
      <c r="B176" s="20" t="s">
        <v>55</v>
      </c>
      <c r="C176" s="20" t="s">
        <v>127</v>
      </c>
      <c r="D176" s="37" t="s">
        <v>183</v>
      </c>
      <c r="E176" s="32">
        <v>1</v>
      </c>
      <c r="F176" s="23" t="s">
        <v>184</v>
      </c>
    </row>
    <row r="177" spans="1:6" ht="17.100000000000001" customHeight="1" x14ac:dyDescent="0.3">
      <c r="A177" s="20" t="s">
        <v>182</v>
      </c>
      <c r="B177" s="20" t="s">
        <v>56</v>
      </c>
      <c r="C177" s="20" t="s">
        <v>69</v>
      </c>
      <c r="D177" s="37" t="s">
        <v>183</v>
      </c>
      <c r="E177" s="32">
        <v>2</v>
      </c>
      <c r="F177" s="23" t="s">
        <v>185</v>
      </c>
    </row>
    <row r="178" spans="1:6" ht="17.100000000000001" customHeight="1" x14ac:dyDescent="0.3">
      <c r="A178" s="20" t="s">
        <v>182</v>
      </c>
      <c r="B178" s="20" t="s">
        <v>56</v>
      </c>
      <c r="C178" s="20" t="s">
        <v>65</v>
      </c>
      <c r="D178" s="37" t="s">
        <v>183</v>
      </c>
      <c r="E178" s="32">
        <v>1</v>
      </c>
      <c r="F178" s="23" t="s">
        <v>184</v>
      </c>
    </row>
    <row r="179" spans="1:6" ht="17.100000000000001" customHeight="1" x14ac:dyDescent="0.3">
      <c r="A179" s="20" t="s">
        <v>182</v>
      </c>
      <c r="B179" s="20" t="s">
        <v>57</v>
      </c>
      <c r="C179" s="20" t="s">
        <v>69</v>
      </c>
      <c r="D179" s="37">
        <v>586</v>
      </c>
      <c r="E179" s="32" t="s">
        <v>183</v>
      </c>
      <c r="F179" s="23" t="s">
        <v>183</v>
      </c>
    </row>
    <row r="180" spans="1:6" ht="17.100000000000001" customHeight="1" x14ac:dyDescent="0.3">
      <c r="A180" s="20" t="s">
        <v>182</v>
      </c>
      <c r="B180" s="20" t="s">
        <v>57</v>
      </c>
      <c r="C180" s="20" t="s">
        <v>70</v>
      </c>
      <c r="D180" s="37">
        <v>287</v>
      </c>
      <c r="E180" s="32" t="s">
        <v>183</v>
      </c>
      <c r="F180" s="23" t="s">
        <v>183</v>
      </c>
    </row>
    <row r="181" spans="1:6" ht="17.100000000000001" customHeight="1" x14ac:dyDescent="0.3">
      <c r="A181" s="20" t="s">
        <v>182</v>
      </c>
      <c r="B181" s="20" t="s">
        <v>57</v>
      </c>
      <c r="C181" s="20" t="s">
        <v>65</v>
      </c>
      <c r="D181" s="37" t="s">
        <v>183</v>
      </c>
      <c r="E181" s="32">
        <v>1</v>
      </c>
      <c r="F181" s="23" t="s">
        <v>184</v>
      </c>
    </row>
    <row r="182" spans="1:6" ht="17.100000000000001" customHeight="1" x14ac:dyDescent="0.3">
      <c r="A182" s="20" t="s">
        <v>182</v>
      </c>
      <c r="B182" s="20" t="s">
        <v>57</v>
      </c>
      <c r="C182" s="20" t="s">
        <v>127</v>
      </c>
      <c r="D182" s="37" t="s">
        <v>183</v>
      </c>
      <c r="E182" s="32">
        <v>1</v>
      </c>
      <c r="F182" s="23" t="s">
        <v>184</v>
      </c>
    </row>
    <row r="183" spans="1:6" ht="17.100000000000001" customHeight="1" x14ac:dyDescent="0.3">
      <c r="A183" s="20" t="s">
        <v>182</v>
      </c>
      <c r="B183" s="20" t="s">
        <v>58</v>
      </c>
      <c r="C183" s="20" t="s">
        <v>69</v>
      </c>
      <c r="D183" s="37" t="s">
        <v>183</v>
      </c>
      <c r="E183" s="32">
        <v>2</v>
      </c>
      <c r="F183" s="23" t="s">
        <v>185</v>
      </c>
    </row>
    <row r="184" spans="1:6" ht="17.100000000000001" customHeight="1" x14ac:dyDescent="0.3">
      <c r="A184" s="20" t="s">
        <v>182</v>
      </c>
      <c r="B184" s="20" t="s">
        <v>58</v>
      </c>
      <c r="C184" s="20" t="s">
        <v>70</v>
      </c>
      <c r="D184" s="37" t="s">
        <v>183</v>
      </c>
      <c r="E184" s="32">
        <v>1</v>
      </c>
      <c r="F184" s="23" t="s">
        <v>184</v>
      </c>
    </row>
    <row r="185" spans="1:6" ht="17.100000000000001" customHeight="1" x14ac:dyDescent="0.3">
      <c r="A185" s="20" t="s">
        <v>182</v>
      </c>
      <c r="B185" s="20" t="s">
        <v>58</v>
      </c>
      <c r="C185" s="20" t="s">
        <v>65</v>
      </c>
      <c r="D185" s="37" t="s">
        <v>183</v>
      </c>
      <c r="E185" s="32">
        <v>1</v>
      </c>
      <c r="F185" s="23" t="s">
        <v>184</v>
      </c>
    </row>
    <row r="186" spans="1:6" ht="17.100000000000001" customHeight="1" x14ac:dyDescent="0.3">
      <c r="A186" s="20" t="s">
        <v>182</v>
      </c>
      <c r="B186" s="20" t="s">
        <v>59</v>
      </c>
      <c r="C186" s="20" t="s">
        <v>69</v>
      </c>
      <c r="D186" s="37">
        <v>817</v>
      </c>
      <c r="E186" s="32" t="s">
        <v>183</v>
      </c>
      <c r="F186" s="23" t="s">
        <v>183</v>
      </c>
    </row>
    <row r="187" spans="1:6" ht="17.100000000000001" customHeight="1" x14ac:dyDescent="0.3">
      <c r="A187" s="20" t="s">
        <v>182</v>
      </c>
      <c r="B187" s="20" t="s">
        <v>59</v>
      </c>
      <c r="C187" s="20" t="s">
        <v>70</v>
      </c>
      <c r="D187" s="37">
        <v>346</v>
      </c>
      <c r="E187" s="32" t="s">
        <v>183</v>
      </c>
      <c r="F187" s="23" t="s">
        <v>183</v>
      </c>
    </row>
    <row r="188" spans="1:6" ht="17.100000000000001" customHeight="1" x14ac:dyDescent="0.3">
      <c r="A188" s="20" t="s">
        <v>182</v>
      </c>
      <c r="B188" s="20" t="s">
        <v>59</v>
      </c>
      <c r="C188" s="20" t="s">
        <v>65</v>
      </c>
      <c r="D188" s="37" t="s">
        <v>183</v>
      </c>
      <c r="E188" s="32">
        <v>2</v>
      </c>
      <c r="F188" s="23" t="s">
        <v>185</v>
      </c>
    </row>
    <row r="189" spans="1:6" ht="17.100000000000001" customHeight="1" x14ac:dyDescent="0.3">
      <c r="A189" s="20" t="s">
        <v>182</v>
      </c>
      <c r="B189" s="20" t="s">
        <v>59</v>
      </c>
      <c r="C189" s="20" t="s">
        <v>127</v>
      </c>
      <c r="D189" s="37" t="s">
        <v>183</v>
      </c>
      <c r="E189" s="32">
        <v>1</v>
      </c>
      <c r="F189" s="23" t="s">
        <v>184</v>
      </c>
    </row>
    <row r="190" spans="1:6" ht="17.100000000000001" customHeight="1" x14ac:dyDescent="0.3">
      <c r="A190" s="20" t="s">
        <v>182</v>
      </c>
      <c r="B190" s="20" t="s">
        <v>60</v>
      </c>
      <c r="C190" s="20" t="s">
        <v>69</v>
      </c>
      <c r="D190" s="37">
        <v>199</v>
      </c>
      <c r="E190" s="32" t="s">
        <v>183</v>
      </c>
      <c r="F190" s="23" t="s">
        <v>183</v>
      </c>
    </row>
    <row r="191" spans="1:6" ht="17.100000000000001" customHeight="1" x14ac:dyDescent="0.3">
      <c r="A191" s="20" t="s">
        <v>182</v>
      </c>
      <c r="B191" s="20" t="s">
        <v>60</v>
      </c>
      <c r="C191" s="20" t="s">
        <v>70</v>
      </c>
      <c r="D191" s="37">
        <v>54</v>
      </c>
      <c r="E191" s="32" t="s">
        <v>183</v>
      </c>
      <c r="F191" s="23" t="s">
        <v>183</v>
      </c>
    </row>
    <row r="192" spans="1:6" ht="17.100000000000001" customHeight="1" x14ac:dyDescent="0.3">
      <c r="A192" s="20" t="s">
        <v>182</v>
      </c>
      <c r="B192" s="20" t="s">
        <v>60</v>
      </c>
      <c r="C192" s="20" t="s">
        <v>73</v>
      </c>
      <c r="D192" s="37" t="s">
        <v>183</v>
      </c>
      <c r="E192" s="32">
        <v>1</v>
      </c>
      <c r="F192" s="23" t="s">
        <v>184</v>
      </c>
    </row>
    <row r="193" spans="1:6" ht="17.100000000000001" customHeight="1" x14ac:dyDescent="0.3">
      <c r="A193" s="20" t="s">
        <v>182</v>
      </c>
      <c r="B193" s="20" t="s">
        <v>60</v>
      </c>
      <c r="C193" s="20" t="s">
        <v>71</v>
      </c>
      <c r="D193" s="37" t="s">
        <v>183</v>
      </c>
      <c r="E193" s="32">
        <v>1</v>
      </c>
      <c r="F193" s="23" t="s">
        <v>184</v>
      </c>
    </row>
    <row r="194" spans="1:6" ht="17.100000000000001" customHeight="1" x14ac:dyDescent="0.3">
      <c r="A194" s="20" t="s">
        <v>182</v>
      </c>
      <c r="B194" s="20" t="s">
        <v>61</v>
      </c>
      <c r="C194" s="20" t="s">
        <v>69</v>
      </c>
      <c r="D194" s="37">
        <v>96</v>
      </c>
      <c r="E194" s="32" t="s">
        <v>183</v>
      </c>
      <c r="F194" s="23" t="s">
        <v>183</v>
      </c>
    </row>
    <row r="195" spans="1:6" ht="17.100000000000001" customHeight="1" x14ac:dyDescent="0.3">
      <c r="A195" s="20" t="s">
        <v>182</v>
      </c>
      <c r="B195" s="20" t="s">
        <v>61</v>
      </c>
      <c r="C195" s="20" t="s">
        <v>70</v>
      </c>
      <c r="D195" s="37" t="s">
        <v>183</v>
      </c>
      <c r="E195" s="32">
        <v>2</v>
      </c>
      <c r="F195" s="23" t="s">
        <v>185</v>
      </c>
    </row>
    <row r="196" spans="1:6" ht="17.100000000000001" customHeight="1" x14ac:dyDescent="0.3">
      <c r="A196" s="20" t="s">
        <v>182</v>
      </c>
      <c r="B196" s="20" t="s">
        <v>61</v>
      </c>
      <c r="C196" s="20" t="s">
        <v>65</v>
      </c>
      <c r="D196" s="37" t="s">
        <v>183</v>
      </c>
      <c r="E196" s="32">
        <v>1</v>
      </c>
      <c r="F196" s="23" t="s">
        <v>184</v>
      </c>
    </row>
    <row r="197" spans="1:6" ht="17.100000000000001" customHeight="1" x14ac:dyDescent="0.3">
      <c r="A197" s="20" t="s">
        <v>182</v>
      </c>
      <c r="B197" s="20" t="s">
        <v>62</v>
      </c>
      <c r="C197" s="20" t="s">
        <v>69</v>
      </c>
      <c r="D197" s="37">
        <v>44762</v>
      </c>
      <c r="E197" s="32" t="s">
        <v>183</v>
      </c>
      <c r="F197" s="23" t="s">
        <v>183</v>
      </c>
    </row>
    <row r="198" spans="1:6" ht="17.100000000000001" customHeight="1" x14ac:dyDescent="0.3">
      <c r="A198" s="20" t="s">
        <v>182</v>
      </c>
      <c r="B198" s="20" t="s">
        <v>62</v>
      </c>
      <c r="C198" s="20" t="s">
        <v>70</v>
      </c>
      <c r="D198" s="37">
        <v>15440</v>
      </c>
      <c r="E198" s="32" t="s">
        <v>183</v>
      </c>
      <c r="F198" s="23" t="s">
        <v>183</v>
      </c>
    </row>
    <row r="199" spans="1:6" ht="17.100000000000001" customHeight="1" x14ac:dyDescent="0.3">
      <c r="A199" s="20" t="s">
        <v>182</v>
      </c>
      <c r="B199" s="20" t="s">
        <v>62</v>
      </c>
      <c r="C199" s="20" t="s">
        <v>75</v>
      </c>
      <c r="D199" s="37">
        <v>3262</v>
      </c>
      <c r="E199" s="32" t="s">
        <v>183</v>
      </c>
      <c r="F199" s="23" t="s">
        <v>183</v>
      </c>
    </row>
    <row r="200" spans="1:6" ht="17.100000000000001" customHeight="1" x14ac:dyDescent="0.3">
      <c r="A200" s="20" t="s">
        <v>182</v>
      </c>
      <c r="B200" s="20" t="s">
        <v>62</v>
      </c>
      <c r="C200" s="20" t="s">
        <v>65</v>
      </c>
      <c r="D200" s="37">
        <v>753</v>
      </c>
      <c r="E200" s="32" t="s">
        <v>183</v>
      </c>
      <c r="F200" s="23" t="s">
        <v>183</v>
      </c>
    </row>
    <row r="201" spans="1:6" ht="17.100000000000001" customHeight="1" x14ac:dyDescent="0.3">
      <c r="A201" s="34" t="s">
        <v>182</v>
      </c>
      <c r="B201" s="34" t="s">
        <v>62</v>
      </c>
      <c r="C201" s="34" t="s">
        <v>127</v>
      </c>
      <c r="D201" s="39">
        <v>603</v>
      </c>
      <c r="E201" s="36" t="s">
        <v>183</v>
      </c>
      <c r="F201" s="30" t="s">
        <v>183</v>
      </c>
    </row>
    <row r="202" spans="1:6" ht="17.100000000000001" customHeight="1" x14ac:dyDescent="0.3">
      <c r="A202" s="31" t="s">
        <v>105</v>
      </c>
    </row>
  </sheetData>
  <sheetProtection sheet="1" objects="1" scenarios="1" selectLockedCells="1"/>
  <conditionalFormatting sqref="A4:F201">
    <cfRule type="expression" dxfId="17" priority="2">
      <formula>MOD(ROW(),2)=0</formula>
    </cfRule>
  </conditionalFormatting>
  <conditionalFormatting sqref="A4:F99960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24" t="s">
        <v>0</v>
      </c>
      <c r="B3" s="24" t="s">
        <v>123</v>
      </c>
      <c r="C3" s="24" t="s">
        <v>76</v>
      </c>
      <c r="D3" s="24" t="s">
        <v>77</v>
      </c>
      <c r="E3" s="25" t="s">
        <v>1</v>
      </c>
      <c r="F3" s="33" t="s">
        <v>2</v>
      </c>
      <c r="G3" s="24" t="s">
        <v>3</v>
      </c>
    </row>
    <row r="4" spans="1:7" ht="17.100000000000001" customHeight="1" x14ac:dyDescent="0.3">
      <c r="A4" s="20" t="s">
        <v>182</v>
      </c>
      <c r="B4" s="20" t="s">
        <v>4</v>
      </c>
      <c r="C4" s="20" t="s">
        <v>78</v>
      </c>
      <c r="D4" s="20" t="s">
        <v>79</v>
      </c>
      <c r="E4" s="21">
        <v>211</v>
      </c>
      <c r="F4" s="32" t="s">
        <v>183</v>
      </c>
      <c r="G4" s="23" t="s">
        <v>183</v>
      </c>
    </row>
    <row r="5" spans="1:7" ht="17.100000000000001" customHeight="1" x14ac:dyDescent="0.3">
      <c r="A5" s="20" t="s">
        <v>182</v>
      </c>
      <c r="B5" s="20" t="s">
        <v>4</v>
      </c>
      <c r="C5" s="20" t="s">
        <v>78</v>
      </c>
      <c r="D5" s="20" t="s">
        <v>80</v>
      </c>
      <c r="E5" s="21">
        <v>265</v>
      </c>
      <c r="F5" s="32" t="s">
        <v>183</v>
      </c>
      <c r="G5" s="23" t="s">
        <v>183</v>
      </c>
    </row>
    <row r="6" spans="1:7" ht="17.100000000000001" customHeight="1" x14ac:dyDescent="0.3">
      <c r="A6" s="20" t="s">
        <v>182</v>
      </c>
      <c r="B6" s="20" t="s">
        <v>4</v>
      </c>
      <c r="C6" s="20" t="s">
        <v>82</v>
      </c>
      <c r="D6" s="20" t="s">
        <v>79</v>
      </c>
      <c r="E6" s="21">
        <v>41</v>
      </c>
      <c r="F6" s="32" t="s">
        <v>183</v>
      </c>
      <c r="G6" s="23" t="s">
        <v>183</v>
      </c>
    </row>
    <row r="7" spans="1:7" ht="17.100000000000001" customHeight="1" x14ac:dyDescent="0.3">
      <c r="A7" s="20" t="s">
        <v>182</v>
      </c>
      <c r="B7" s="20" t="s">
        <v>4</v>
      </c>
      <c r="C7" s="20" t="s">
        <v>82</v>
      </c>
      <c r="D7" s="20" t="s">
        <v>80</v>
      </c>
      <c r="E7" s="21">
        <v>52</v>
      </c>
      <c r="F7" s="32" t="s">
        <v>183</v>
      </c>
      <c r="G7" s="23" t="s">
        <v>183</v>
      </c>
    </row>
    <row r="8" spans="1:7" ht="17.100000000000001" customHeight="1" x14ac:dyDescent="0.3">
      <c r="A8" s="20" t="s">
        <v>182</v>
      </c>
      <c r="B8" s="20" t="s">
        <v>4</v>
      </c>
      <c r="C8" s="20" t="s">
        <v>84</v>
      </c>
      <c r="D8" s="20" t="s">
        <v>79</v>
      </c>
      <c r="E8" s="21">
        <v>130</v>
      </c>
      <c r="F8" s="32" t="s">
        <v>183</v>
      </c>
      <c r="G8" s="23" t="s">
        <v>183</v>
      </c>
    </row>
    <row r="9" spans="1:7" ht="17.100000000000001" customHeight="1" x14ac:dyDescent="0.3">
      <c r="A9" s="20" t="s">
        <v>182</v>
      </c>
      <c r="B9" s="20" t="s">
        <v>4</v>
      </c>
      <c r="C9" s="20" t="s">
        <v>84</v>
      </c>
      <c r="D9" s="20" t="s">
        <v>80</v>
      </c>
      <c r="E9" s="21">
        <v>124</v>
      </c>
      <c r="F9" s="32" t="s">
        <v>183</v>
      </c>
      <c r="G9" s="23" t="s">
        <v>183</v>
      </c>
    </row>
    <row r="10" spans="1:7" ht="17.100000000000001" customHeight="1" x14ac:dyDescent="0.3">
      <c r="A10" s="20" t="s">
        <v>182</v>
      </c>
      <c r="B10" s="20" t="s">
        <v>4</v>
      </c>
      <c r="C10" s="20" t="s">
        <v>81</v>
      </c>
      <c r="D10" s="20" t="s">
        <v>79</v>
      </c>
      <c r="E10" s="21">
        <v>763</v>
      </c>
      <c r="F10" s="32" t="s">
        <v>183</v>
      </c>
      <c r="G10" s="23" t="s">
        <v>183</v>
      </c>
    </row>
    <row r="11" spans="1:7" ht="17.100000000000001" customHeight="1" x14ac:dyDescent="0.3">
      <c r="A11" s="20" t="s">
        <v>182</v>
      </c>
      <c r="B11" s="20" t="s">
        <v>4</v>
      </c>
      <c r="C11" s="20" t="s">
        <v>81</v>
      </c>
      <c r="D11" s="20" t="s">
        <v>80</v>
      </c>
      <c r="E11" s="21">
        <v>864</v>
      </c>
      <c r="F11" s="32" t="s">
        <v>183</v>
      </c>
      <c r="G11" s="23" t="s">
        <v>183</v>
      </c>
    </row>
    <row r="12" spans="1:7" ht="17.100000000000001" customHeight="1" x14ac:dyDescent="0.3">
      <c r="A12" s="20" t="s">
        <v>182</v>
      </c>
      <c r="B12" s="20" t="s">
        <v>4</v>
      </c>
      <c r="C12" s="20" t="s">
        <v>83</v>
      </c>
      <c r="D12" s="20" t="s">
        <v>79</v>
      </c>
      <c r="E12" s="21">
        <v>77</v>
      </c>
      <c r="F12" s="32" t="s">
        <v>183</v>
      </c>
      <c r="G12" s="23" t="s">
        <v>183</v>
      </c>
    </row>
    <row r="13" spans="1:7" ht="17.100000000000001" customHeight="1" x14ac:dyDescent="0.3">
      <c r="A13" s="20" t="s">
        <v>182</v>
      </c>
      <c r="B13" s="20" t="s">
        <v>4</v>
      </c>
      <c r="C13" s="20" t="s">
        <v>83</v>
      </c>
      <c r="D13" s="20" t="s">
        <v>80</v>
      </c>
      <c r="E13" s="21">
        <v>63</v>
      </c>
      <c r="F13" s="32" t="s">
        <v>183</v>
      </c>
      <c r="G13" s="23" t="s">
        <v>183</v>
      </c>
    </row>
    <row r="14" spans="1:7" ht="17.100000000000001" customHeight="1" x14ac:dyDescent="0.3">
      <c r="A14" s="20" t="s">
        <v>182</v>
      </c>
      <c r="B14" s="20" t="s">
        <v>5</v>
      </c>
      <c r="C14" s="20" t="s">
        <v>78</v>
      </c>
      <c r="D14" s="20" t="s">
        <v>79</v>
      </c>
      <c r="E14" s="21" t="s">
        <v>183</v>
      </c>
      <c r="F14" s="32">
        <v>1</v>
      </c>
      <c r="G14" s="23" t="s">
        <v>184</v>
      </c>
    </row>
    <row r="15" spans="1:7" ht="17.100000000000001" customHeight="1" x14ac:dyDescent="0.3">
      <c r="A15" s="20" t="s">
        <v>182</v>
      </c>
      <c r="B15" s="20" t="s">
        <v>5</v>
      </c>
      <c r="C15" s="20" t="s">
        <v>78</v>
      </c>
      <c r="D15" s="20" t="s">
        <v>80</v>
      </c>
      <c r="E15" s="21" t="s">
        <v>183</v>
      </c>
      <c r="F15" s="32">
        <v>1</v>
      </c>
      <c r="G15" s="23" t="s">
        <v>184</v>
      </c>
    </row>
    <row r="16" spans="1:7" ht="17.100000000000001" customHeight="1" x14ac:dyDescent="0.3">
      <c r="A16" s="20" t="s">
        <v>182</v>
      </c>
      <c r="B16" s="20" t="s">
        <v>5</v>
      </c>
      <c r="C16" s="20" t="s">
        <v>81</v>
      </c>
      <c r="D16" s="20" t="s">
        <v>79</v>
      </c>
      <c r="E16" s="21" t="s">
        <v>183</v>
      </c>
      <c r="F16" s="32">
        <v>1</v>
      </c>
      <c r="G16" s="23" t="s">
        <v>184</v>
      </c>
    </row>
    <row r="17" spans="1:7" ht="17.100000000000001" customHeight="1" x14ac:dyDescent="0.3">
      <c r="A17" s="20" t="s">
        <v>182</v>
      </c>
      <c r="B17" s="20" t="s">
        <v>5</v>
      </c>
      <c r="C17" s="20" t="s">
        <v>81</v>
      </c>
      <c r="D17" s="20" t="s">
        <v>80</v>
      </c>
      <c r="E17" s="21" t="s">
        <v>183</v>
      </c>
      <c r="F17" s="32">
        <v>1</v>
      </c>
      <c r="G17" s="23" t="s">
        <v>184</v>
      </c>
    </row>
    <row r="18" spans="1:7" ht="17.100000000000001" customHeight="1" x14ac:dyDescent="0.3">
      <c r="A18" s="20" t="s">
        <v>182</v>
      </c>
      <c r="B18" s="20" t="s">
        <v>6</v>
      </c>
      <c r="C18" s="20" t="s">
        <v>78</v>
      </c>
      <c r="D18" s="20" t="s">
        <v>79</v>
      </c>
      <c r="E18" s="21" t="s">
        <v>183</v>
      </c>
      <c r="F18" s="32">
        <v>1</v>
      </c>
      <c r="G18" s="23" t="s">
        <v>184</v>
      </c>
    </row>
    <row r="19" spans="1:7" ht="17.100000000000001" customHeight="1" x14ac:dyDescent="0.3">
      <c r="A19" s="20" t="s">
        <v>182</v>
      </c>
      <c r="B19" s="20" t="s">
        <v>6</v>
      </c>
      <c r="C19" s="20" t="s">
        <v>78</v>
      </c>
      <c r="D19" s="20" t="s">
        <v>80</v>
      </c>
      <c r="E19" s="21" t="s">
        <v>183</v>
      </c>
      <c r="F19" s="32">
        <v>1</v>
      </c>
      <c r="G19" s="23" t="s">
        <v>184</v>
      </c>
    </row>
    <row r="20" spans="1:7" ht="17.100000000000001" customHeight="1" x14ac:dyDescent="0.3">
      <c r="A20" s="20" t="s">
        <v>182</v>
      </c>
      <c r="B20" s="20" t="s">
        <v>6</v>
      </c>
      <c r="C20" s="20" t="s">
        <v>84</v>
      </c>
      <c r="D20" s="20" t="s">
        <v>79</v>
      </c>
      <c r="E20" s="21" t="s">
        <v>183</v>
      </c>
      <c r="F20" s="32">
        <v>1</v>
      </c>
      <c r="G20" s="23" t="s">
        <v>184</v>
      </c>
    </row>
    <row r="21" spans="1:7" ht="17.100000000000001" customHeight="1" x14ac:dyDescent="0.3">
      <c r="A21" s="20" t="s">
        <v>182</v>
      </c>
      <c r="B21" s="20" t="s">
        <v>6</v>
      </c>
      <c r="C21" s="20" t="s">
        <v>84</v>
      </c>
      <c r="D21" s="20" t="s">
        <v>80</v>
      </c>
      <c r="E21" s="21" t="s">
        <v>183</v>
      </c>
      <c r="F21" s="32">
        <v>1</v>
      </c>
      <c r="G21" s="23" t="s">
        <v>184</v>
      </c>
    </row>
    <row r="22" spans="1:7" ht="17.100000000000001" customHeight="1" x14ac:dyDescent="0.3">
      <c r="A22" s="20" t="s">
        <v>182</v>
      </c>
      <c r="B22" s="20" t="s">
        <v>6</v>
      </c>
      <c r="C22" s="20" t="s">
        <v>81</v>
      </c>
      <c r="D22" s="20" t="s">
        <v>79</v>
      </c>
      <c r="E22" s="21" t="s">
        <v>183</v>
      </c>
      <c r="F22" s="32">
        <v>1</v>
      </c>
      <c r="G22" s="23" t="s">
        <v>184</v>
      </c>
    </row>
    <row r="23" spans="1:7" ht="17.100000000000001" customHeight="1" x14ac:dyDescent="0.3">
      <c r="A23" s="20" t="s">
        <v>182</v>
      </c>
      <c r="B23" s="20" t="s">
        <v>6</v>
      </c>
      <c r="C23" s="20" t="s">
        <v>81</v>
      </c>
      <c r="D23" s="20" t="s">
        <v>80</v>
      </c>
      <c r="E23" s="21" t="s">
        <v>183</v>
      </c>
      <c r="F23" s="32">
        <v>1</v>
      </c>
      <c r="G23" s="23" t="s">
        <v>184</v>
      </c>
    </row>
    <row r="24" spans="1:7" ht="17.100000000000001" customHeight="1" x14ac:dyDescent="0.3">
      <c r="A24" s="20" t="s">
        <v>182</v>
      </c>
      <c r="B24" s="20" t="s">
        <v>6</v>
      </c>
      <c r="C24" s="20" t="s">
        <v>83</v>
      </c>
      <c r="D24" s="20" t="s">
        <v>79</v>
      </c>
      <c r="E24" s="21" t="s">
        <v>183</v>
      </c>
      <c r="F24" s="32">
        <v>1</v>
      </c>
      <c r="G24" s="23" t="s">
        <v>184</v>
      </c>
    </row>
    <row r="25" spans="1:7" ht="17.100000000000001" customHeight="1" x14ac:dyDescent="0.3">
      <c r="A25" s="20" t="s">
        <v>182</v>
      </c>
      <c r="B25" s="20" t="s">
        <v>6</v>
      </c>
      <c r="C25" s="20" t="s">
        <v>83</v>
      </c>
      <c r="D25" s="20" t="s">
        <v>80</v>
      </c>
      <c r="E25" s="21" t="s">
        <v>183</v>
      </c>
      <c r="F25" s="32">
        <v>1</v>
      </c>
      <c r="G25" s="23" t="s">
        <v>184</v>
      </c>
    </row>
    <row r="26" spans="1:7" ht="17.100000000000001" customHeight="1" x14ac:dyDescent="0.3">
      <c r="A26" s="20" t="s">
        <v>182</v>
      </c>
      <c r="B26" s="20" t="s">
        <v>7</v>
      </c>
      <c r="C26" s="20" t="s">
        <v>78</v>
      </c>
      <c r="D26" s="20" t="s">
        <v>79</v>
      </c>
      <c r="E26" s="21">
        <v>33</v>
      </c>
      <c r="F26" s="32" t="s">
        <v>183</v>
      </c>
      <c r="G26" s="23" t="s">
        <v>183</v>
      </c>
    </row>
    <row r="27" spans="1:7" ht="17.100000000000001" customHeight="1" x14ac:dyDescent="0.3">
      <c r="A27" s="20" t="s">
        <v>182</v>
      </c>
      <c r="B27" s="20" t="s">
        <v>7</v>
      </c>
      <c r="C27" s="20" t="s">
        <v>78</v>
      </c>
      <c r="D27" s="20" t="s">
        <v>80</v>
      </c>
      <c r="E27" s="21">
        <v>39</v>
      </c>
      <c r="F27" s="32" t="s">
        <v>183</v>
      </c>
      <c r="G27" s="23" t="s">
        <v>183</v>
      </c>
    </row>
    <row r="28" spans="1:7" ht="17.100000000000001" customHeight="1" x14ac:dyDescent="0.3">
      <c r="A28" s="20" t="s">
        <v>182</v>
      </c>
      <c r="B28" s="20" t="s">
        <v>7</v>
      </c>
      <c r="C28" s="20" t="s">
        <v>82</v>
      </c>
      <c r="D28" s="20" t="s">
        <v>79</v>
      </c>
      <c r="E28" s="21" t="s">
        <v>183</v>
      </c>
      <c r="F28" s="32">
        <v>1</v>
      </c>
      <c r="G28" s="23" t="s">
        <v>184</v>
      </c>
    </row>
    <row r="29" spans="1:7" ht="17.100000000000001" customHeight="1" x14ac:dyDescent="0.3">
      <c r="A29" s="20" t="s">
        <v>182</v>
      </c>
      <c r="B29" s="20" t="s">
        <v>7</v>
      </c>
      <c r="C29" s="20" t="s">
        <v>82</v>
      </c>
      <c r="D29" s="20" t="s">
        <v>80</v>
      </c>
      <c r="E29" s="21" t="s">
        <v>183</v>
      </c>
      <c r="F29" s="32">
        <v>1</v>
      </c>
      <c r="G29" s="23" t="s">
        <v>184</v>
      </c>
    </row>
    <row r="30" spans="1:7" ht="17.100000000000001" customHeight="1" x14ac:dyDescent="0.3">
      <c r="A30" s="20" t="s">
        <v>182</v>
      </c>
      <c r="B30" s="20" t="s">
        <v>7</v>
      </c>
      <c r="C30" s="20" t="s">
        <v>84</v>
      </c>
      <c r="D30" s="20" t="s">
        <v>79</v>
      </c>
      <c r="E30" s="21">
        <v>13</v>
      </c>
      <c r="F30" s="32" t="s">
        <v>183</v>
      </c>
      <c r="G30" s="23" t="s">
        <v>183</v>
      </c>
    </row>
    <row r="31" spans="1:7" ht="17.100000000000001" customHeight="1" x14ac:dyDescent="0.3">
      <c r="A31" s="20" t="s">
        <v>182</v>
      </c>
      <c r="B31" s="20" t="s">
        <v>7</v>
      </c>
      <c r="C31" s="20" t="s">
        <v>84</v>
      </c>
      <c r="D31" s="20" t="s">
        <v>80</v>
      </c>
      <c r="E31" s="21" t="s">
        <v>183</v>
      </c>
      <c r="F31" s="32">
        <v>1</v>
      </c>
      <c r="G31" s="23" t="s">
        <v>184</v>
      </c>
    </row>
    <row r="32" spans="1:7" ht="17.100000000000001" customHeight="1" x14ac:dyDescent="0.3">
      <c r="A32" s="20" t="s">
        <v>182</v>
      </c>
      <c r="B32" s="20" t="s">
        <v>7</v>
      </c>
      <c r="C32" s="20" t="s">
        <v>81</v>
      </c>
      <c r="D32" s="20" t="s">
        <v>79</v>
      </c>
      <c r="E32" s="21">
        <v>42</v>
      </c>
      <c r="F32" s="32" t="s">
        <v>183</v>
      </c>
      <c r="G32" s="23" t="s">
        <v>183</v>
      </c>
    </row>
    <row r="33" spans="1:7" ht="17.100000000000001" customHeight="1" x14ac:dyDescent="0.3">
      <c r="A33" s="20" t="s">
        <v>182</v>
      </c>
      <c r="B33" s="20" t="s">
        <v>7</v>
      </c>
      <c r="C33" s="20" t="s">
        <v>81</v>
      </c>
      <c r="D33" s="20" t="s">
        <v>80</v>
      </c>
      <c r="E33" s="21">
        <v>52</v>
      </c>
      <c r="F33" s="32" t="s">
        <v>183</v>
      </c>
      <c r="G33" s="23" t="s">
        <v>183</v>
      </c>
    </row>
    <row r="34" spans="1:7" ht="17.100000000000001" customHeight="1" x14ac:dyDescent="0.3">
      <c r="A34" s="20" t="s">
        <v>182</v>
      </c>
      <c r="B34" s="20" t="s">
        <v>7</v>
      </c>
      <c r="C34" s="20" t="s">
        <v>83</v>
      </c>
      <c r="D34" s="20" t="s">
        <v>79</v>
      </c>
      <c r="E34" s="21" t="s">
        <v>183</v>
      </c>
      <c r="F34" s="32">
        <v>1</v>
      </c>
      <c r="G34" s="23" t="s">
        <v>184</v>
      </c>
    </row>
    <row r="35" spans="1:7" ht="17.100000000000001" customHeight="1" x14ac:dyDescent="0.3">
      <c r="A35" s="20" t="s">
        <v>182</v>
      </c>
      <c r="B35" s="20" t="s">
        <v>7</v>
      </c>
      <c r="C35" s="20" t="s">
        <v>83</v>
      </c>
      <c r="D35" s="20" t="s">
        <v>80</v>
      </c>
      <c r="E35" s="21" t="s">
        <v>183</v>
      </c>
      <c r="F35" s="32">
        <v>1</v>
      </c>
      <c r="G35" s="23" t="s">
        <v>184</v>
      </c>
    </row>
    <row r="36" spans="1:7" ht="17.100000000000001" customHeight="1" x14ac:dyDescent="0.3">
      <c r="A36" s="20" t="s">
        <v>182</v>
      </c>
      <c r="B36" s="20" t="s">
        <v>8</v>
      </c>
      <c r="C36" s="20" t="s">
        <v>78</v>
      </c>
      <c r="D36" s="20" t="s">
        <v>79</v>
      </c>
      <c r="E36" s="21" t="s">
        <v>183</v>
      </c>
      <c r="F36" s="32">
        <v>1</v>
      </c>
      <c r="G36" s="23" t="s">
        <v>184</v>
      </c>
    </row>
    <row r="37" spans="1:7" ht="17.100000000000001" customHeight="1" x14ac:dyDescent="0.3">
      <c r="A37" s="20" t="s">
        <v>182</v>
      </c>
      <c r="B37" s="20" t="s">
        <v>8</v>
      </c>
      <c r="C37" s="20" t="s">
        <v>78</v>
      </c>
      <c r="D37" s="20" t="s">
        <v>80</v>
      </c>
      <c r="E37" s="21" t="s">
        <v>183</v>
      </c>
      <c r="F37" s="32">
        <v>1</v>
      </c>
      <c r="G37" s="23" t="s">
        <v>184</v>
      </c>
    </row>
    <row r="38" spans="1:7" ht="17.100000000000001" customHeight="1" x14ac:dyDescent="0.3">
      <c r="A38" s="20" t="s">
        <v>182</v>
      </c>
      <c r="B38" s="20" t="s">
        <v>8</v>
      </c>
      <c r="C38" s="20" t="s">
        <v>82</v>
      </c>
      <c r="D38" s="20" t="s">
        <v>79</v>
      </c>
      <c r="E38" s="21" t="s">
        <v>183</v>
      </c>
      <c r="F38" s="32">
        <v>1</v>
      </c>
      <c r="G38" s="23" t="s">
        <v>184</v>
      </c>
    </row>
    <row r="39" spans="1:7" ht="17.100000000000001" customHeight="1" x14ac:dyDescent="0.3">
      <c r="A39" s="20" t="s">
        <v>182</v>
      </c>
      <c r="B39" s="20" t="s">
        <v>8</v>
      </c>
      <c r="C39" s="20" t="s">
        <v>84</v>
      </c>
      <c r="D39" s="20" t="s">
        <v>80</v>
      </c>
      <c r="E39" s="21" t="s">
        <v>183</v>
      </c>
      <c r="F39" s="32">
        <v>1</v>
      </c>
      <c r="G39" s="23" t="s">
        <v>184</v>
      </c>
    </row>
    <row r="40" spans="1:7" ht="17.100000000000001" customHeight="1" x14ac:dyDescent="0.3">
      <c r="A40" s="20" t="s">
        <v>182</v>
      </c>
      <c r="B40" s="20" t="s">
        <v>8</v>
      </c>
      <c r="C40" s="20" t="s">
        <v>81</v>
      </c>
      <c r="D40" s="20" t="s">
        <v>79</v>
      </c>
      <c r="E40" s="21" t="s">
        <v>183</v>
      </c>
      <c r="F40" s="32">
        <v>2</v>
      </c>
      <c r="G40" s="23" t="s">
        <v>185</v>
      </c>
    </row>
    <row r="41" spans="1:7" ht="17.100000000000001" customHeight="1" x14ac:dyDescent="0.3">
      <c r="A41" s="20" t="s">
        <v>182</v>
      </c>
      <c r="B41" s="20" t="s">
        <v>8</v>
      </c>
      <c r="C41" s="20" t="s">
        <v>81</v>
      </c>
      <c r="D41" s="20" t="s">
        <v>80</v>
      </c>
      <c r="E41" s="21" t="s">
        <v>183</v>
      </c>
      <c r="F41" s="32">
        <v>2</v>
      </c>
      <c r="G41" s="23" t="s">
        <v>185</v>
      </c>
    </row>
    <row r="42" spans="1:7" ht="17.100000000000001" customHeight="1" x14ac:dyDescent="0.3">
      <c r="A42" s="20" t="s">
        <v>182</v>
      </c>
      <c r="B42" s="20" t="s">
        <v>8</v>
      </c>
      <c r="C42" s="20" t="s">
        <v>83</v>
      </c>
      <c r="D42" s="20" t="s">
        <v>80</v>
      </c>
      <c r="E42" s="21" t="s">
        <v>183</v>
      </c>
      <c r="F42" s="32">
        <v>1</v>
      </c>
      <c r="G42" s="23" t="s">
        <v>184</v>
      </c>
    </row>
    <row r="43" spans="1:7" ht="17.100000000000001" customHeight="1" x14ac:dyDescent="0.3">
      <c r="A43" s="20" t="s">
        <v>182</v>
      </c>
      <c r="B43" s="20" t="s">
        <v>9</v>
      </c>
      <c r="C43" s="20" t="s">
        <v>78</v>
      </c>
      <c r="D43" s="20" t="s">
        <v>79</v>
      </c>
      <c r="E43" s="21" t="s">
        <v>183</v>
      </c>
      <c r="F43" s="32">
        <v>1</v>
      </c>
      <c r="G43" s="23" t="s">
        <v>184</v>
      </c>
    </row>
    <row r="44" spans="1:7" ht="17.100000000000001" customHeight="1" x14ac:dyDescent="0.3">
      <c r="A44" s="20" t="s">
        <v>182</v>
      </c>
      <c r="B44" s="20" t="s">
        <v>9</v>
      </c>
      <c r="C44" s="20" t="s">
        <v>78</v>
      </c>
      <c r="D44" s="20" t="s">
        <v>80</v>
      </c>
      <c r="E44" s="21" t="s">
        <v>183</v>
      </c>
      <c r="F44" s="32">
        <v>1</v>
      </c>
      <c r="G44" s="23" t="s">
        <v>184</v>
      </c>
    </row>
    <row r="45" spans="1:7" ht="17.100000000000001" customHeight="1" x14ac:dyDescent="0.3">
      <c r="A45" s="20" t="s">
        <v>182</v>
      </c>
      <c r="B45" s="20" t="s">
        <v>9</v>
      </c>
      <c r="C45" s="20" t="s">
        <v>82</v>
      </c>
      <c r="D45" s="20" t="s">
        <v>79</v>
      </c>
      <c r="E45" s="21" t="s">
        <v>183</v>
      </c>
      <c r="F45" s="32">
        <v>1</v>
      </c>
      <c r="G45" s="23" t="s">
        <v>184</v>
      </c>
    </row>
    <row r="46" spans="1:7" ht="17.100000000000001" customHeight="1" x14ac:dyDescent="0.3">
      <c r="A46" s="20" t="s">
        <v>182</v>
      </c>
      <c r="B46" s="20" t="s">
        <v>9</v>
      </c>
      <c r="C46" s="20" t="s">
        <v>81</v>
      </c>
      <c r="D46" s="20" t="s">
        <v>79</v>
      </c>
      <c r="E46" s="21" t="s">
        <v>183</v>
      </c>
      <c r="F46" s="32">
        <v>1</v>
      </c>
      <c r="G46" s="23" t="s">
        <v>184</v>
      </c>
    </row>
    <row r="47" spans="1:7" ht="17.100000000000001" customHeight="1" x14ac:dyDescent="0.3">
      <c r="A47" s="20" t="s">
        <v>182</v>
      </c>
      <c r="B47" s="20" t="s">
        <v>9</v>
      </c>
      <c r="C47" s="20" t="s">
        <v>81</v>
      </c>
      <c r="D47" s="20" t="s">
        <v>80</v>
      </c>
      <c r="E47" s="21" t="s">
        <v>183</v>
      </c>
      <c r="F47" s="32">
        <v>1</v>
      </c>
      <c r="G47" s="23" t="s">
        <v>184</v>
      </c>
    </row>
    <row r="48" spans="1:7" ht="17.100000000000001" customHeight="1" x14ac:dyDescent="0.3">
      <c r="A48" s="20" t="s">
        <v>182</v>
      </c>
      <c r="B48" s="20" t="s">
        <v>9</v>
      </c>
      <c r="C48" s="20" t="s">
        <v>83</v>
      </c>
      <c r="D48" s="20" t="s">
        <v>79</v>
      </c>
      <c r="E48" s="21" t="s">
        <v>183</v>
      </c>
      <c r="F48" s="32">
        <v>1</v>
      </c>
      <c r="G48" s="23" t="s">
        <v>184</v>
      </c>
    </row>
    <row r="49" spans="1:7" ht="17.100000000000001" customHeight="1" x14ac:dyDescent="0.3">
      <c r="A49" s="20" t="s">
        <v>182</v>
      </c>
      <c r="B49" s="20" t="s">
        <v>9</v>
      </c>
      <c r="C49" s="20" t="s">
        <v>83</v>
      </c>
      <c r="D49" s="20" t="s">
        <v>80</v>
      </c>
      <c r="E49" s="21" t="s">
        <v>183</v>
      </c>
      <c r="F49" s="32">
        <v>1</v>
      </c>
      <c r="G49" s="23" t="s">
        <v>184</v>
      </c>
    </row>
    <row r="50" spans="1:7" ht="17.100000000000001" customHeight="1" x14ac:dyDescent="0.3">
      <c r="A50" s="20" t="s">
        <v>182</v>
      </c>
      <c r="B50" s="20" t="s">
        <v>10</v>
      </c>
      <c r="C50" s="20" t="s">
        <v>78</v>
      </c>
      <c r="D50" s="20" t="s">
        <v>79</v>
      </c>
      <c r="E50" s="21">
        <v>156</v>
      </c>
      <c r="F50" s="32" t="s">
        <v>183</v>
      </c>
      <c r="G50" s="23" t="s">
        <v>183</v>
      </c>
    </row>
    <row r="51" spans="1:7" ht="17.100000000000001" customHeight="1" x14ac:dyDescent="0.3">
      <c r="A51" s="20" t="s">
        <v>182</v>
      </c>
      <c r="B51" s="20" t="s">
        <v>10</v>
      </c>
      <c r="C51" s="20" t="s">
        <v>78</v>
      </c>
      <c r="D51" s="20" t="s">
        <v>80</v>
      </c>
      <c r="E51" s="21">
        <v>165</v>
      </c>
      <c r="F51" s="32" t="s">
        <v>183</v>
      </c>
      <c r="G51" s="23" t="s">
        <v>183</v>
      </c>
    </row>
    <row r="52" spans="1:7" ht="17.100000000000001" customHeight="1" x14ac:dyDescent="0.3">
      <c r="A52" s="20" t="s">
        <v>182</v>
      </c>
      <c r="B52" s="20" t="s">
        <v>10</v>
      </c>
      <c r="C52" s="20" t="s">
        <v>82</v>
      </c>
      <c r="D52" s="20" t="s">
        <v>79</v>
      </c>
      <c r="E52" s="21">
        <v>34</v>
      </c>
      <c r="F52" s="32" t="s">
        <v>183</v>
      </c>
      <c r="G52" s="23" t="s">
        <v>183</v>
      </c>
    </row>
    <row r="53" spans="1:7" ht="17.100000000000001" customHeight="1" x14ac:dyDescent="0.3">
      <c r="A53" s="20" t="s">
        <v>182</v>
      </c>
      <c r="B53" s="20" t="s">
        <v>10</v>
      </c>
      <c r="C53" s="20" t="s">
        <v>82</v>
      </c>
      <c r="D53" s="20" t="s">
        <v>80</v>
      </c>
      <c r="E53" s="21">
        <v>34</v>
      </c>
      <c r="F53" s="32" t="s">
        <v>183</v>
      </c>
      <c r="G53" s="23" t="s">
        <v>183</v>
      </c>
    </row>
    <row r="54" spans="1:7" ht="17.100000000000001" customHeight="1" x14ac:dyDescent="0.3">
      <c r="A54" s="20" t="s">
        <v>182</v>
      </c>
      <c r="B54" s="20" t="s">
        <v>10</v>
      </c>
      <c r="C54" s="20" t="s">
        <v>84</v>
      </c>
      <c r="D54" s="20" t="s">
        <v>79</v>
      </c>
      <c r="E54" s="21">
        <v>131</v>
      </c>
      <c r="F54" s="32" t="s">
        <v>183</v>
      </c>
      <c r="G54" s="23" t="s">
        <v>183</v>
      </c>
    </row>
    <row r="55" spans="1:7" ht="17.100000000000001" customHeight="1" x14ac:dyDescent="0.3">
      <c r="A55" s="20" t="s">
        <v>182</v>
      </c>
      <c r="B55" s="20" t="s">
        <v>10</v>
      </c>
      <c r="C55" s="20" t="s">
        <v>84</v>
      </c>
      <c r="D55" s="20" t="s">
        <v>80</v>
      </c>
      <c r="E55" s="21">
        <v>94</v>
      </c>
      <c r="F55" s="32" t="s">
        <v>183</v>
      </c>
      <c r="G55" s="23" t="s">
        <v>183</v>
      </c>
    </row>
    <row r="56" spans="1:7" ht="17.100000000000001" customHeight="1" x14ac:dyDescent="0.3">
      <c r="A56" s="20" t="s">
        <v>182</v>
      </c>
      <c r="B56" s="20" t="s">
        <v>10</v>
      </c>
      <c r="C56" s="20" t="s">
        <v>81</v>
      </c>
      <c r="D56" s="20" t="s">
        <v>79</v>
      </c>
      <c r="E56" s="21">
        <v>457</v>
      </c>
      <c r="F56" s="32" t="s">
        <v>183</v>
      </c>
      <c r="G56" s="23" t="s">
        <v>183</v>
      </c>
    </row>
    <row r="57" spans="1:7" ht="17.100000000000001" customHeight="1" x14ac:dyDescent="0.3">
      <c r="A57" s="20" t="s">
        <v>182</v>
      </c>
      <c r="B57" s="20" t="s">
        <v>10</v>
      </c>
      <c r="C57" s="20" t="s">
        <v>81</v>
      </c>
      <c r="D57" s="20" t="s">
        <v>80</v>
      </c>
      <c r="E57" s="21">
        <v>550</v>
      </c>
      <c r="F57" s="32" t="s">
        <v>183</v>
      </c>
      <c r="G57" s="23" t="s">
        <v>183</v>
      </c>
    </row>
    <row r="58" spans="1:7" ht="17.100000000000001" customHeight="1" x14ac:dyDescent="0.3">
      <c r="A58" s="20" t="s">
        <v>182</v>
      </c>
      <c r="B58" s="20" t="s">
        <v>10</v>
      </c>
      <c r="C58" s="20" t="s">
        <v>83</v>
      </c>
      <c r="D58" s="20" t="s">
        <v>79</v>
      </c>
      <c r="E58" s="21">
        <v>72</v>
      </c>
      <c r="F58" s="32" t="s">
        <v>183</v>
      </c>
      <c r="G58" s="23" t="s">
        <v>183</v>
      </c>
    </row>
    <row r="59" spans="1:7" ht="17.100000000000001" customHeight="1" x14ac:dyDescent="0.3">
      <c r="A59" s="20" t="s">
        <v>182</v>
      </c>
      <c r="B59" s="20" t="s">
        <v>10</v>
      </c>
      <c r="C59" s="20" t="s">
        <v>83</v>
      </c>
      <c r="D59" s="20" t="s">
        <v>80</v>
      </c>
      <c r="E59" s="21">
        <v>43</v>
      </c>
      <c r="F59" s="32" t="s">
        <v>183</v>
      </c>
      <c r="G59" s="23" t="s">
        <v>183</v>
      </c>
    </row>
    <row r="60" spans="1:7" ht="17.100000000000001" customHeight="1" x14ac:dyDescent="0.3">
      <c r="A60" s="20" t="s">
        <v>182</v>
      </c>
      <c r="B60" s="20" t="s">
        <v>11</v>
      </c>
      <c r="C60" s="20" t="s">
        <v>78</v>
      </c>
      <c r="D60" s="20" t="s">
        <v>79</v>
      </c>
      <c r="E60" s="21" t="s">
        <v>183</v>
      </c>
      <c r="F60" s="32">
        <v>1</v>
      </c>
      <c r="G60" s="23" t="s">
        <v>184</v>
      </c>
    </row>
    <row r="61" spans="1:7" ht="17.100000000000001" customHeight="1" x14ac:dyDescent="0.3">
      <c r="A61" s="20" t="s">
        <v>182</v>
      </c>
      <c r="B61" s="20" t="s">
        <v>11</v>
      </c>
      <c r="C61" s="20" t="s">
        <v>78</v>
      </c>
      <c r="D61" s="20" t="s">
        <v>80</v>
      </c>
      <c r="E61" s="21" t="s">
        <v>183</v>
      </c>
      <c r="F61" s="32">
        <v>1</v>
      </c>
      <c r="G61" s="23" t="s">
        <v>184</v>
      </c>
    </row>
    <row r="62" spans="1:7" ht="17.100000000000001" customHeight="1" x14ac:dyDescent="0.3">
      <c r="A62" s="20" t="s">
        <v>182</v>
      </c>
      <c r="B62" s="20" t="s">
        <v>11</v>
      </c>
      <c r="C62" s="20" t="s">
        <v>84</v>
      </c>
      <c r="D62" s="20" t="s">
        <v>80</v>
      </c>
      <c r="E62" s="21" t="s">
        <v>183</v>
      </c>
      <c r="F62" s="32">
        <v>1</v>
      </c>
      <c r="G62" s="23" t="s">
        <v>184</v>
      </c>
    </row>
    <row r="63" spans="1:7" ht="17.100000000000001" customHeight="1" x14ac:dyDescent="0.3">
      <c r="A63" s="20" t="s">
        <v>182</v>
      </c>
      <c r="B63" s="20" t="s">
        <v>11</v>
      </c>
      <c r="C63" s="20" t="s">
        <v>81</v>
      </c>
      <c r="D63" s="20" t="s">
        <v>79</v>
      </c>
      <c r="E63" s="21" t="s">
        <v>183</v>
      </c>
      <c r="F63" s="32">
        <v>1</v>
      </c>
      <c r="G63" s="23" t="s">
        <v>184</v>
      </c>
    </row>
    <row r="64" spans="1:7" ht="17.100000000000001" customHeight="1" x14ac:dyDescent="0.3">
      <c r="A64" s="20" t="s">
        <v>182</v>
      </c>
      <c r="B64" s="20" t="s">
        <v>11</v>
      </c>
      <c r="C64" s="20" t="s">
        <v>81</v>
      </c>
      <c r="D64" s="20" t="s">
        <v>80</v>
      </c>
      <c r="E64" s="21" t="s">
        <v>183</v>
      </c>
      <c r="F64" s="32">
        <v>1</v>
      </c>
      <c r="G64" s="23" t="s">
        <v>184</v>
      </c>
    </row>
    <row r="65" spans="1:7" ht="17.100000000000001" customHeight="1" x14ac:dyDescent="0.3">
      <c r="A65" s="20" t="s">
        <v>182</v>
      </c>
      <c r="B65" s="20" t="s">
        <v>11</v>
      </c>
      <c r="C65" s="20" t="s">
        <v>83</v>
      </c>
      <c r="D65" s="20" t="s">
        <v>79</v>
      </c>
      <c r="E65" s="21" t="s">
        <v>183</v>
      </c>
      <c r="F65" s="32">
        <v>1</v>
      </c>
      <c r="G65" s="23" t="s">
        <v>184</v>
      </c>
    </row>
    <row r="66" spans="1:7" ht="17.100000000000001" customHeight="1" x14ac:dyDescent="0.3">
      <c r="A66" s="20" t="s">
        <v>182</v>
      </c>
      <c r="B66" s="20" t="s">
        <v>12</v>
      </c>
      <c r="C66" s="20" t="s">
        <v>78</v>
      </c>
      <c r="D66" s="20" t="s">
        <v>79</v>
      </c>
      <c r="E66" s="21">
        <v>20</v>
      </c>
      <c r="F66" s="32" t="s">
        <v>183</v>
      </c>
      <c r="G66" s="23" t="s">
        <v>183</v>
      </c>
    </row>
    <row r="67" spans="1:7" ht="17.100000000000001" customHeight="1" x14ac:dyDescent="0.3">
      <c r="A67" s="20" t="s">
        <v>182</v>
      </c>
      <c r="B67" s="20" t="s">
        <v>12</v>
      </c>
      <c r="C67" s="20" t="s">
        <v>78</v>
      </c>
      <c r="D67" s="20" t="s">
        <v>80</v>
      </c>
      <c r="E67" s="21">
        <v>20</v>
      </c>
      <c r="F67" s="32" t="s">
        <v>183</v>
      </c>
      <c r="G67" s="23" t="s">
        <v>183</v>
      </c>
    </row>
    <row r="68" spans="1:7" ht="17.100000000000001" customHeight="1" x14ac:dyDescent="0.3">
      <c r="A68" s="20" t="s">
        <v>182</v>
      </c>
      <c r="B68" s="20" t="s">
        <v>12</v>
      </c>
      <c r="C68" s="20" t="s">
        <v>82</v>
      </c>
      <c r="D68" s="20" t="s">
        <v>79</v>
      </c>
      <c r="E68" s="21" t="s">
        <v>183</v>
      </c>
      <c r="F68" s="32">
        <v>1</v>
      </c>
      <c r="G68" s="23" t="s">
        <v>184</v>
      </c>
    </row>
    <row r="69" spans="1:7" ht="17.100000000000001" customHeight="1" x14ac:dyDescent="0.3">
      <c r="A69" s="20" t="s">
        <v>182</v>
      </c>
      <c r="B69" s="20" t="s">
        <v>12</v>
      </c>
      <c r="C69" s="20" t="s">
        <v>82</v>
      </c>
      <c r="D69" s="20" t="s">
        <v>80</v>
      </c>
      <c r="E69" s="21" t="s">
        <v>183</v>
      </c>
      <c r="F69" s="32">
        <v>1</v>
      </c>
      <c r="G69" s="23" t="s">
        <v>184</v>
      </c>
    </row>
    <row r="70" spans="1:7" ht="17.100000000000001" customHeight="1" x14ac:dyDescent="0.3">
      <c r="A70" s="20" t="s">
        <v>182</v>
      </c>
      <c r="B70" s="20" t="s">
        <v>12</v>
      </c>
      <c r="C70" s="20" t="s">
        <v>84</v>
      </c>
      <c r="D70" s="20" t="s">
        <v>79</v>
      </c>
      <c r="E70" s="21" t="s">
        <v>183</v>
      </c>
      <c r="F70" s="32">
        <v>1</v>
      </c>
      <c r="G70" s="23" t="s">
        <v>184</v>
      </c>
    </row>
    <row r="71" spans="1:7" ht="17.100000000000001" customHeight="1" x14ac:dyDescent="0.3">
      <c r="A71" s="20" t="s">
        <v>182</v>
      </c>
      <c r="B71" s="20" t="s">
        <v>12</v>
      </c>
      <c r="C71" s="20" t="s">
        <v>84</v>
      </c>
      <c r="D71" s="20" t="s">
        <v>80</v>
      </c>
      <c r="E71" s="21" t="s">
        <v>183</v>
      </c>
      <c r="F71" s="32">
        <v>1</v>
      </c>
      <c r="G71" s="23" t="s">
        <v>184</v>
      </c>
    </row>
    <row r="72" spans="1:7" ht="17.100000000000001" customHeight="1" x14ac:dyDescent="0.3">
      <c r="A72" s="20" t="s">
        <v>182</v>
      </c>
      <c r="B72" s="20" t="s">
        <v>12</v>
      </c>
      <c r="C72" s="20" t="s">
        <v>81</v>
      </c>
      <c r="D72" s="20" t="s">
        <v>79</v>
      </c>
      <c r="E72" s="21">
        <v>62</v>
      </c>
      <c r="F72" s="32" t="s">
        <v>183</v>
      </c>
      <c r="G72" s="23" t="s">
        <v>183</v>
      </c>
    </row>
    <row r="73" spans="1:7" ht="17.100000000000001" customHeight="1" x14ac:dyDescent="0.3">
      <c r="A73" s="20" t="s">
        <v>182</v>
      </c>
      <c r="B73" s="20" t="s">
        <v>12</v>
      </c>
      <c r="C73" s="20" t="s">
        <v>81</v>
      </c>
      <c r="D73" s="20" t="s">
        <v>80</v>
      </c>
      <c r="E73" s="21">
        <v>65</v>
      </c>
      <c r="F73" s="32" t="s">
        <v>183</v>
      </c>
      <c r="G73" s="23" t="s">
        <v>183</v>
      </c>
    </row>
    <row r="74" spans="1:7" ht="17.100000000000001" customHeight="1" x14ac:dyDescent="0.3">
      <c r="A74" s="20" t="s">
        <v>182</v>
      </c>
      <c r="B74" s="20" t="s">
        <v>12</v>
      </c>
      <c r="C74" s="20" t="s">
        <v>83</v>
      </c>
      <c r="D74" s="20" t="s">
        <v>79</v>
      </c>
      <c r="E74" s="21" t="s">
        <v>183</v>
      </c>
      <c r="F74" s="32">
        <v>1</v>
      </c>
      <c r="G74" s="23" t="s">
        <v>184</v>
      </c>
    </row>
    <row r="75" spans="1:7" ht="17.100000000000001" customHeight="1" x14ac:dyDescent="0.3">
      <c r="A75" s="20" t="s">
        <v>182</v>
      </c>
      <c r="B75" s="20" t="s">
        <v>12</v>
      </c>
      <c r="C75" s="20" t="s">
        <v>83</v>
      </c>
      <c r="D75" s="20" t="s">
        <v>80</v>
      </c>
      <c r="E75" s="21" t="s">
        <v>183</v>
      </c>
      <c r="F75" s="32">
        <v>1</v>
      </c>
      <c r="G75" s="23" t="s">
        <v>184</v>
      </c>
    </row>
    <row r="76" spans="1:7" ht="17.100000000000001" customHeight="1" x14ac:dyDescent="0.3">
      <c r="A76" s="20" t="s">
        <v>182</v>
      </c>
      <c r="B76" s="20" t="s">
        <v>13</v>
      </c>
      <c r="C76" s="20" t="s">
        <v>78</v>
      </c>
      <c r="D76" s="20" t="s">
        <v>79</v>
      </c>
      <c r="E76" s="21">
        <v>386</v>
      </c>
      <c r="F76" s="32" t="s">
        <v>183</v>
      </c>
      <c r="G76" s="23" t="s">
        <v>183</v>
      </c>
    </row>
    <row r="77" spans="1:7" ht="17.100000000000001" customHeight="1" x14ac:dyDescent="0.3">
      <c r="A77" s="20" t="s">
        <v>182</v>
      </c>
      <c r="B77" s="20" t="s">
        <v>13</v>
      </c>
      <c r="C77" s="20" t="s">
        <v>78</v>
      </c>
      <c r="D77" s="20" t="s">
        <v>80</v>
      </c>
      <c r="E77" s="21">
        <v>435</v>
      </c>
      <c r="F77" s="32" t="s">
        <v>183</v>
      </c>
      <c r="G77" s="23" t="s">
        <v>183</v>
      </c>
    </row>
    <row r="78" spans="1:7" ht="17.100000000000001" customHeight="1" x14ac:dyDescent="0.3">
      <c r="A78" s="20" t="s">
        <v>182</v>
      </c>
      <c r="B78" s="20" t="s">
        <v>13</v>
      </c>
      <c r="C78" s="20" t="s">
        <v>82</v>
      </c>
      <c r="D78" s="20" t="s">
        <v>79</v>
      </c>
      <c r="E78" s="21">
        <v>35</v>
      </c>
      <c r="F78" s="32" t="s">
        <v>183</v>
      </c>
      <c r="G78" s="23" t="s">
        <v>183</v>
      </c>
    </row>
    <row r="79" spans="1:7" ht="17.100000000000001" customHeight="1" x14ac:dyDescent="0.3">
      <c r="A79" s="20" t="s">
        <v>182</v>
      </c>
      <c r="B79" s="20" t="s">
        <v>13</v>
      </c>
      <c r="C79" s="20" t="s">
        <v>82</v>
      </c>
      <c r="D79" s="20" t="s">
        <v>80</v>
      </c>
      <c r="E79" s="21">
        <v>28</v>
      </c>
      <c r="F79" s="32" t="s">
        <v>183</v>
      </c>
      <c r="G79" s="23" t="s">
        <v>183</v>
      </c>
    </row>
    <row r="80" spans="1:7" ht="17.100000000000001" customHeight="1" x14ac:dyDescent="0.3">
      <c r="A80" s="20" t="s">
        <v>182</v>
      </c>
      <c r="B80" s="20" t="s">
        <v>13</v>
      </c>
      <c r="C80" s="20" t="s">
        <v>84</v>
      </c>
      <c r="D80" s="20" t="s">
        <v>79</v>
      </c>
      <c r="E80" s="21">
        <v>68</v>
      </c>
      <c r="F80" s="32" t="s">
        <v>183</v>
      </c>
      <c r="G80" s="23" t="s">
        <v>183</v>
      </c>
    </row>
    <row r="81" spans="1:7" ht="17.100000000000001" customHeight="1" x14ac:dyDescent="0.3">
      <c r="A81" s="20" t="s">
        <v>182</v>
      </c>
      <c r="B81" s="20" t="s">
        <v>13</v>
      </c>
      <c r="C81" s="20" t="s">
        <v>84</v>
      </c>
      <c r="D81" s="20" t="s">
        <v>80</v>
      </c>
      <c r="E81" s="21">
        <v>68</v>
      </c>
      <c r="F81" s="32" t="s">
        <v>183</v>
      </c>
      <c r="G81" s="23" t="s">
        <v>183</v>
      </c>
    </row>
    <row r="82" spans="1:7" ht="17.100000000000001" customHeight="1" x14ac:dyDescent="0.3">
      <c r="A82" s="20" t="s">
        <v>182</v>
      </c>
      <c r="B82" s="20" t="s">
        <v>13</v>
      </c>
      <c r="C82" s="20" t="s">
        <v>81</v>
      </c>
      <c r="D82" s="20" t="s">
        <v>79</v>
      </c>
      <c r="E82" s="21">
        <v>291</v>
      </c>
      <c r="F82" s="32" t="s">
        <v>183</v>
      </c>
      <c r="G82" s="23" t="s">
        <v>183</v>
      </c>
    </row>
    <row r="83" spans="1:7" ht="17.100000000000001" customHeight="1" x14ac:dyDescent="0.3">
      <c r="A83" s="20" t="s">
        <v>182</v>
      </c>
      <c r="B83" s="20" t="s">
        <v>13</v>
      </c>
      <c r="C83" s="20" t="s">
        <v>81</v>
      </c>
      <c r="D83" s="20" t="s">
        <v>80</v>
      </c>
      <c r="E83" s="21">
        <v>429</v>
      </c>
      <c r="F83" s="32" t="s">
        <v>183</v>
      </c>
      <c r="G83" s="23" t="s">
        <v>183</v>
      </c>
    </row>
    <row r="84" spans="1:7" ht="17.100000000000001" customHeight="1" x14ac:dyDescent="0.3">
      <c r="A84" s="20" t="s">
        <v>182</v>
      </c>
      <c r="B84" s="20" t="s">
        <v>13</v>
      </c>
      <c r="C84" s="20" t="s">
        <v>83</v>
      </c>
      <c r="D84" s="20" t="s">
        <v>79</v>
      </c>
      <c r="E84" s="21">
        <v>45</v>
      </c>
      <c r="F84" s="32" t="s">
        <v>183</v>
      </c>
      <c r="G84" s="23" t="s">
        <v>183</v>
      </c>
    </row>
    <row r="85" spans="1:7" ht="17.100000000000001" customHeight="1" x14ac:dyDescent="0.3">
      <c r="A85" s="20" t="s">
        <v>182</v>
      </c>
      <c r="B85" s="20" t="s">
        <v>13</v>
      </c>
      <c r="C85" s="20" t="s">
        <v>83</v>
      </c>
      <c r="D85" s="20" t="s">
        <v>80</v>
      </c>
      <c r="E85" s="21">
        <v>39</v>
      </c>
      <c r="F85" s="32" t="s">
        <v>183</v>
      </c>
      <c r="G85" s="23" t="s">
        <v>183</v>
      </c>
    </row>
    <row r="86" spans="1:7" ht="17.100000000000001" customHeight="1" x14ac:dyDescent="0.3">
      <c r="A86" s="20" t="s">
        <v>182</v>
      </c>
      <c r="B86" s="20" t="s">
        <v>14</v>
      </c>
      <c r="C86" s="20" t="s">
        <v>78</v>
      </c>
      <c r="D86" s="20" t="s">
        <v>79</v>
      </c>
      <c r="E86" s="21" t="s">
        <v>183</v>
      </c>
      <c r="F86" s="32">
        <v>1</v>
      </c>
      <c r="G86" s="23" t="s">
        <v>184</v>
      </c>
    </row>
    <row r="87" spans="1:7" ht="17.100000000000001" customHeight="1" x14ac:dyDescent="0.3">
      <c r="A87" s="20" t="s">
        <v>182</v>
      </c>
      <c r="B87" s="20" t="s">
        <v>14</v>
      </c>
      <c r="C87" s="20" t="s">
        <v>78</v>
      </c>
      <c r="D87" s="20" t="s">
        <v>80</v>
      </c>
      <c r="E87" s="21" t="s">
        <v>183</v>
      </c>
      <c r="F87" s="32">
        <v>1</v>
      </c>
      <c r="G87" s="23" t="s">
        <v>184</v>
      </c>
    </row>
    <row r="88" spans="1:7" ht="17.100000000000001" customHeight="1" x14ac:dyDescent="0.3">
      <c r="A88" s="20" t="s">
        <v>182</v>
      </c>
      <c r="B88" s="20" t="s">
        <v>14</v>
      </c>
      <c r="C88" s="20" t="s">
        <v>82</v>
      </c>
      <c r="D88" s="20" t="s">
        <v>79</v>
      </c>
      <c r="E88" s="21" t="s">
        <v>183</v>
      </c>
      <c r="F88" s="32">
        <v>1</v>
      </c>
      <c r="G88" s="23" t="s">
        <v>184</v>
      </c>
    </row>
    <row r="89" spans="1:7" ht="17.100000000000001" customHeight="1" x14ac:dyDescent="0.3">
      <c r="A89" s="20" t="s">
        <v>182</v>
      </c>
      <c r="B89" s="20" t="s">
        <v>14</v>
      </c>
      <c r="C89" s="20" t="s">
        <v>82</v>
      </c>
      <c r="D89" s="20" t="s">
        <v>80</v>
      </c>
      <c r="E89" s="21" t="s">
        <v>183</v>
      </c>
      <c r="F89" s="32">
        <v>1</v>
      </c>
      <c r="G89" s="23" t="s">
        <v>184</v>
      </c>
    </row>
    <row r="90" spans="1:7" ht="17.100000000000001" customHeight="1" x14ac:dyDescent="0.3">
      <c r="A90" s="20" t="s">
        <v>182</v>
      </c>
      <c r="B90" s="20" t="s">
        <v>14</v>
      </c>
      <c r="C90" s="20" t="s">
        <v>84</v>
      </c>
      <c r="D90" s="20" t="s">
        <v>79</v>
      </c>
      <c r="E90" s="21" t="s">
        <v>183</v>
      </c>
      <c r="F90" s="32">
        <v>1</v>
      </c>
      <c r="G90" s="23" t="s">
        <v>184</v>
      </c>
    </row>
    <row r="91" spans="1:7" ht="17.100000000000001" customHeight="1" x14ac:dyDescent="0.3">
      <c r="A91" s="20" t="s">
        <v>182</v>
      </c>
      <c r="B91" s="20" t="s">
        <v>14</v>
      </c>
      <c r="C91" s="20" t="s">
        <v>84</v>
      </c>
      <c r="D91" s="20" t="s">
        <v>80</v>
      </c>
      <c r="E91" s="21" t="s">
        <v>183</v>
      </c>
      <c r="F91" s="32">
        <v>1</v>
      </c>
      <c r="G91" s="23" t="s">
        <v>184</v>
      </c>
    </row>
    <row r="92" spans="1:7" ht="17.100000000000001" customHeight="1" x14ac:dyDescent="0.3">
      <c r="A92" s="20" t="s">
        <v>182</v>
      </c>
      <c r="B92" s="20" t="s">
        <v>14</v>
      </c>
      <c r="C92" s="20" t="s">
        <v>81</v>
      </c>
      <c r="D92" s="20" t="s">
        <v>79</v>
      </c>
      <c r="E92" s="21" t="s">
        <v>183</v>
      </c>
      <c r="F92" s="32">
        <v>1</v>
      </c>
      <c r="G92" s="23" t="s">
        <v>184</v>
      </c>
    </row>
    <row r="93" spans="1:7" ht="17.100000000000001" customHeight="1" x14ac:dyDescent="0.3">
      <c r="A93" s="20" t="s">
        <v>182</v>
      </c>
      <c r="B93" s="20" t="s">
        <v>14</v>
      </c>
      <c r="C93" s="20" t="s">
        <v>81</v>
      </c>
      <c r="D93" s="20" t="s">
        <v>80</v>
      </c>
      <c r="E93" s="21" t="s">
        <v>183</v>
      </c>
      <c r="F93" s="32">
        <v>1</v>
      </c>
      <c r="G93" s="23" t="s">
        <v>184</v>
      </c>
    </row>
    <row r="94" spans="1:7" ht="17.100000000000001" customHeight="1" x14ac:dyDescent="0.3">
      <c r="A94" s="20" t="s">
        <v>182</v>
      </c>
      <c r="B94" s="20" t="s">
        <v>14</v>
      </c>
      <c r="C94" s="20" t="s">
        <v>83</v>
      </c>
      <c r="D94" s="20" t="s">
        <v>79</v>
      </c>
      <c r="E94" s="21" t="s">
        <v>183</v>
      </c>
      <c r="F94" s="32">
        <v>1</v>
      </c>
      <c r="G94" s="23" t="s">
        <v>184</v>
      </c>
    </row>
    <row r="95" spans="1:7" ht="17.100000000000001" customHeight="1" x14ac:dyDescent="0.3">
      <c r="A95" s="20" t="s">
        <v>182</v>
      </c>
      <c r="B95" s="20" t="s">
        <v>15</v>
      </c>
      <c r="C95" s="20" t="s">
        <v>78</v>
      </c>
      <c r="D95" s="20" t="s">
        <v>79</v>
      </c>
      <c r="E95" s="21">
        <v>32</v>
      </c>
      <c r="F95" s="32" t="s">
        <v>183</v>
      </c>
      <c r="G95" s="23" t="s">
        <v>183</v>
      </c>
    </row>
    <row r="96" spans="1:7" ht="17.100000000000001" customHeight="1" x14ac:dyDescent="0.3">
      <c r="A96" s="20" t="s">
        <v>182</v>
      </c>
      <c r="B96" s="20" t="s">
        <v>15</v>
      </c>
      <c r="C96" s="20" t="s">
        <v>78</v>
      </c>
      <c r="D96" s="20" t="s">
        <v>80</v>
      </c>
      <c r="E96" s="21">
        <v>39</v>
      </c>
      <c r="F96" s="32" t="s">
        <v>183</v>
      </c>
      <c r="G96" s="23" t="s">
        <v>183</v>
      </c>
    </row>
    <row r="97" spans="1:7" ht="17.100000000000001" customHeight="1" x14ac:dyDescent="0.3">
      <c r="A97" s="20" t="s">
        <v>182</v>
      </c>
      <c r="B97" s="20" t="s">
        <v>15</v>
      </c>
      <c r="C97" s="20" t="s">
        <v>82</v>
      </c>
      <c r="D97" s="20" t="s">
        <v>79</v>
      </c>
      <c r="E97" s="21" t="s">
        <v>183</v>
      </c>
      <c r="F97" s="32">
        <v>1</v>
      </c>
      <c r="G97" s="23" t="s">
        <v>184</v>
      </c>
    </row>
    <row r="98" spans="1:7" ht="17.100000000000001" customHeight="1" x14ac:dyDescent="0.3">
      <c r="A98" s="20" t="s">
        <v>182</v>
      </c>
      <c r="B98" s="20" t="s">
        <v>15</v>
      </c>
      <c r="C98" s="20" t="s">
        <v>82</v>
      </c>
      <c r="D98" s="20" t="s">
        <v>80</v>
      </c>
      <c r="E98" s="21" t="s">
        <v>183</v>
      </c>
      <c r="F98" s="32">
        <v>1</v>
      </c>
      <c r="G98" s="23" t="s">
        <v>184</v>
      </c>
    </row>
    <row r="99" spans="1:7" ht="17.100000000000001" customHeight="1" x14ac:dyDescent="0.3">
      <c r="A99" s="20" t="s">
        <v>182</v>
      </c>
      <c r="B99" s="20" t="s">
        <v>15</v>
      </c>
      <c r="C99" s="20" t="s">
        <v>84</v>
      </c>
      <c r="D99" s="20" t="s">
        <v>79</v>
      </c>
      <c r="E99" s="21" t="s">
        <v>183</v>
      </c>
      <c r="F99" s="32">
        <v>1</v>
      </c>
      <c r="G99" s="23" t="s">
        <v>184</v>
      </c>
    </row>
    <row r="100" spans="1:7" ht="17.100000000000001" customHeight="1" x14ac:dyDescent="0.3">
      <c r="A100" s="20" t="s">
        <v>182</v>
      </c>
      <c r="B100" s="20" t="s">
        <v>15</v>
      </c>
      <c r="C100" s="20" t="s">
        <v>84</v>
      </c>
      <c r="D100" s="20" t="s">
        <v>80</v>
      </c>
      <c r="E100" s="21" t="s">
        <v>183</v>
      </c>
      <c r="F100" s="32">
        <v>1</v>
      </c>
      <c r="G100" s="23" t="s">
        <v>184</v>
      </c>
    </row>
    <row r="101" spans="1:7" ht="17.100000000000001" customHeight="1" x14ac:dyDescent="0.3">
      <c r="A101" s="20" t="s">
        <v>182</v>
      </c>
      <c r="B101" s="20" t="s">
        <v>15</v>
      </c>
      <c r="C101" s="20" t="s">
        <v>81</v>
      </c>
      <c r="D101" s="20" t="s">
        <v>79</v>
      </c>
      <c r="E101" s="21">
        <v>47</v>
      </c>
      <c r="F101" s="32" t="s">
        <v>183</v>
      </c>
      <c r="G101" s="23" t="s">
        <v>183</v>
      </c>
    </row>
    <row r="102" spans="1:7" ht="17.100000000000001" customHeight="1" x14ac:dyDescent="0.3">
      <c r="A102" s="20" t="s">
        <v>182</v>
      </c>
      <c r="B102" s="20" t="s">
        <v>15</v>
      </c>
      <c r="C102" s="20" t="s">
        <v>81</v>
      </c>
      <c r="D102" s="20" t="s">
        <v>80</v>
      </c>
      <c r="E102" s="21">
        <v>59</v>
      </c>
      <c r="F102" s="32" t="s">
        <v>183</v>
      </c>
      <c r="G102" s="23" t="s">
        <v>183</v>
      </c>
    </row>
    <row r="103" spans="1:7" ht="17.100000000000001" customHeight="1" x14ac:dyDescent="0.3">
      <c r="A103" s="20" t="s">
        <v>182</v>
      </c>
      <c r="B103" s="20" t="s">
        <v>15</v>
      </c>
      <c r="C103" s="20" t="s">
        <v>83</v>
      </c>
      <c r="D103" s="20" t="s">
        <v>79</v>
      </c>
      <c r="E103" s="21" t="s">
        <v>183</v>
      </c>
      <c r="F103" s="32">
        <v>1</v>
      </c>
      <c r="G103" s="23" t="s">
        <v>184</v>
      </c>
    </row>
    <row r="104" spans="1:7" ht="17.100000000000001" customHeight="1" x14ac:dyDescent="0.3">
      <c r="A104" s="20" t="s">
        <v>182</v>
      </c>
      <c r="B104" s="20" t="s">
        <v>15</v>
      </c>
      <c r="C104" s="20" t="s">
        <v>83</v>
      </c>
      <c r="D104" s="20" t="s">
        <v>80</v>
      </c>
      <c r="E104" s="21" t="s">
        <v>183</v>
      </c>
      <c r="F104" s="32">
        <v>1</v>
      </c>
      <c r="G104" s="23" t="s">
        <v>184</v>
      </c>
    </row>
    <row r="105" spans="1:7" ht="17.100000000000001" customHeight="1" x14ac:dyDescent="0.3">
      <c r="A105" s="20" t="s">
        <v>182</v>
      </c>
      <c r="B105" s="20" t="s">
        <v>16</v>
      </c>
      <c r="C105" s="20" t="s">
        <v>78</v>
      </c>
      <c r="D105" s="20" t="s">
        <v>79</v>
      </c>
      <c r="E105" s="21">
        <v>73</v>
      </c>
      <c r="F105" s="32" t="s">
        <v>183</v>
      </c>
      <c r="G105" s="23" t="s">
        <v>183</v>
      </c>
    </row>
    <row r="106" spans="1:7" ht="17.100000000000001" customHeight="1" x14ac:dyDescent="0.3">
      <c r="A106" s="20" t="s">
        <v>182</v>
      </c>
      <c r="B106" s="20" t="s">
        <v>16</v>
      </c>
      <c r="C106" s="20" t="s">
        <v>78</v>
      </c>
      <c r="D106" s="20" t="s">
        <v>80</v>
      </c>
      <c r="E106" s="21">
        <v>73</v>
      </c>
      <c r="F106" s="32" t="s">
        <v>183</v>
      </c>
      <c r="G106" s="23" t="s">
        <v>183</v>
      </c>
    </row>
    <row r="107" spans="1:7" ht="17.100000000000001" customHeight="1" x14ac:dyDescent="0.3">
      <c r="A107" s="20" t="s">
        <v>182</v>
      </c>
      <c r="B107" s="20" t="s">
        <v>16</v>
      </c>
      <c r="C107" s="20" t="s">
        <v>82</v>
      </c>
      <c r="D107" s="20" t="s">
        <v>79</v>
      </c>
      <c r="E107" s="21" t="s">
        <v>183</v>
      </c>
      <c r="F107" s="32">
        <v>1</v>
      </c>
      <c r="G107" s="23" t="s">
        <v>184</v>
      </c>
    </row>
    <row r="108" spans="1:7" ht="17.100000000000001" customHeight="1" x14ac:dyDescent="0.3">
      <c r="A108" s="20" t="s">
        <v>182</v>
      </c>
      <c r="B108" s="20" t="s">
        <v>16</v>
      </c>
      <c r="C108" s="20" t="s">
        <v>82</v>
      </c>
      <c r="D108" s="20" t="s">
        <v>80</v>
      </c>
      <c r="E108" s="21" t="s">
        <v>183</v>
      </c>
      <c r="F108" s="32">
        <v>1</v>
      </c>
      <c r="G108" s="23" t="s">
        <v>184</v>
      </c>
    </row>
    <row r="109" spans="1:7" ht="17.100000000000001" customHeight="1" x14ac:dyDescent="0.3">
      <c r="A109" s="20" t="s">
        <v>182</v>
      </c>
      <c r="B109" s="20" t="s">
        <v>16</v>
      </c>
      <c r="C109" s="20" t="s">
        <v>84</v>
      </c>
      <c r="D109" s="20" t="s">
        <v>79</v>
      </c>
      <c r="E109" s="21" t="s">
        <v>183</v>
      </c>
      <c r="F109" s="32">
        <v>2</v>
      </c>
      <c r="G109" s="23" t="s">
        <v>185</v>
      </c>
    </row>
    <row r="110" spans="1:7" ht="17.100000000000001" customHeight="1" x14ac:dyDescent="0.3">
      <c r="A110" s="20" t="s">
        <v>182</v>
      </c>
      <c r="B110" s="20" t="s">
        <v>16</v>
      </c>
      <c r="C110" s="20" t="s">
        <v>84</v>
      </c>
      <c r="D110" s="20" t="s">
        <v>80</v>
      </c>
      <c r="E110" s="21">
        <v>16</v>
      </c>
      <c r="F110" s="32" t="s">
        <v>183</v>
      </c>
      <c r="G110" s="23" t="s">
        <v>183</v>
      </c>
    </row>
    <row r="111" spans="1:7" ht="17.100000000000001" customHeight="1" x14ac:dyDescent="0.3">
      <c r="A111" s="20" t="s">
        <v>182</v>
      </c>
      <c r="B111" s="20" t="s">
        <v>16</v>
      </c>
      <c r="C111" s="20" t="s">
        <v>81</v>
      </c>
      <c r="D111" s="20" t="s">
        <v>79</v>
      </c>
      <c r="E111" s="21">
        <v>50</v>
      </c>
      <c r="F111" s="32" t="s">
        <v>183</v>
      </c>
      <c r="G111" s="23" t="s">
        <v>183</v>
      </c>
    </row>
    <row r="112" spans="1:7" ht="17.100000000000001" customHeight="1" x14ac:dyDescent="0.3">
      <c r="A112" s="20" t="s">
        <v>182</v>
      </c>
      <c r="B112" s="20" t="s">
        <v>16</v>
      </c>
      <c r="C112" s="20" t="s">
        <v>81</v>
      </c>
      <c r="D112" s="20" t="s">
        <v>80</v>
      </c>
      <c r="E112" s="21">
        <v>62</v>
      </c>
      <c r="F112" s="32" t="s">
        <v>183</v>
      </c>
      <c r="G112" s="23" t="s">
        <v>183</v>
      </c>
    </row>
    <row r="113" spans="1:7" ht="17.100000000000001" customHeight="1" x14ac:dyDescent="0.3">
      <c r="A113" s="20" t="s">
        <v>182</v>
      </c>
      <c r="B113" s="20" t="s">
        <v>16</v>
      </c>
      <c r="C113" s="20" t="s">
        <v>83</v>
      </c>
      <c r="D113" s="20" t="s">
        <v>79</v>
      </c>
      <c r="E113" s="21" t="s">
        <v>183</v>
      </c>
      <c r="F113" s="32">
        <v>1</v>
      </c>
      <c r="G113" s="23" t="s">
        <v>184</v>
      </c>
    </row>
    <row r="114" spans="1:7" ht="17.100000000000001" customHeight="1" x14ac:dyDescent="0.3">
      <c r="A114" s="20" t="s">
        <v>182</v>
      </c>
      <c r="B114" s="20" t="s">
        <v>16</v>
      </c>
      <c r="C114" s="20" t="s">
        <v>83</v>
      </c>
      <c r="D114" s="20" t="s">
        <v>80</v>
      </c>
      <c r="E114" s="21" t="s">
        <v>183</v>
      </c>
      <c r="F114" s="32">
        <v>2</v>
      </c>
      <c r="G114" s="23" t="s">
        <v>185</v>
      </c>
    </row>
    <row r="115" spans="1:7" ht="17.100000000000001" customHeight="1" x14ac:dyDescent="0.3">
      <c r="A115" s="20" t="s">
        <v>182</v>
      </c>
      <c r="B115" s="20" t="s">
        <v>17</v>
      </c>
      <c r="C115" s="20" t="s">
        <v>78</v>
      </c>
      <c r="D115" s="20" t="s">
        <v>79</v>
      </c>
      <c r="E115" s="21" t="s">
        <v>183</v>
      </c>
      <c r="F115" s="32">
        <v>1</v>
      </c>
      <c r="G115" s="23" t="s">
        <v>184</v>
      </c>
    </row>
    <row r="116" spans="1:7" ht="17.100000000000001" customHeight="1" x14ac:dyDescent="0.3">
      <c r="A116" s="20" t="s">
        <v>182</v>
      </c>
      <c r="B116" s="20" t="s">
        <v>17</v>
      </c>
      <c r="C116" s="20" t="s">
        <v>78</v>
      </c>
      <c r="D116" s="20" t="s">
        <v>80</v>
      </c>
      <c r="E116" s="21" t="s">
        <v>183</v>
      </c>
      <c r="F116" s="32">
        <v>1</v>
      </c>
      <c r="G116" s="23" t="s">
        <v>184</v>
      </c>
    </row>
    <row r="117" spans="1:7" ht="17.100000000000001" customHeight="1" x14ac:dyDescent="0.3">
      <c r="A117" s="20" t="s">
        <v>182</v>
      </c>
      <c r="B117" s="20" t="s">
        <v>17</v>
      </c>
      <c r="C117" s="20" t="s">
        <v>84</v>
      </c>
      <c r="D117" s="20" t="s">
        <v>80</v>
      </c>
      <c r="E117" s="21" t="s">
        <v>183</v>
      </c>
      <c r="F117" s="32">
        <v>1</v>
      </c>
      <c r="G117" s="23" t="s">
        <v>184</v>
      </c>
    </row>
    <row r="118" spans="1:7" ht="17.100000000000001" customHeight="1" x14ac:dyDescent="0.3">
      <c r="A118" s="20" t="s">
        <v>182</v>
      </c>
      <c r="B118" s="20" t="s">
        <v>17</v>
      </c>
      <c r="C118" s="20" t="s">
        <v>81</v>
      </c>
      <c r="D118" s="20" t="s">
        <v>79</v>
      </c>
      <c r="E118" s="21" t="s">
        <v>183</v>
      </c>
      <c r="F118" s="32">
        <v>1</v>
      </c>
      <c r="G118" s="23" t="s">
        <v>184</v>
      </c>
    </row>
    <row r="119" spans="1:7" ht="17.100000000000001" customHeight="1" x14ac:dyDescent="0.3">
      <c r="A119" s="20" t="s">
        <v>182</v>
      </c>
      <c r="B119" s="20" t="s">
        <v>17</v>
      </c>
      <c r="C119" s="20" t="s">
        <v>81</v>
      </c>
      <c r="D119" s="20" t="s">
        <v>80</v>
      </c>
      <c r="E119" s="21" t="s">
        <v>183</v>
      </c>
      <c r="F119" s="32">
        <v>2</v>
      </c>
      <c r="G119" s="23" t="s">
        <v>185</v>
      </c>
    </row>
    <row r="120" spans="1:7" ht="17.100000000000001" customHeight="1" x14ac:dyDescent="0.3">
      <c r="A120" s="20" t="s">
        <v>182</v>
      </c>
      <c r="B120" s="20" t="s">
        <v>18</v>
      </c>
      <c r="C120" s="20" t="s">
        <v>78</v>
      </c>
      <c r="D120" s="20" t="s">
        <v>79</v>
      </c>
      <c r="E120" s="21">
        <v>367</v>
      </c>
      <c r="F120" s="32" t="s">
        <v>183</v>
      </c>
      <c r="G120" s="23" t="s">
        <v>183</v>
      </c>
    </row>
    <row r="121" spans="1:7" ht="17.100000000000001" customHeight="1" x14ac:dyDescent="0.3">
      <c r="A121" s="20" t="s">
        <v>182</v>
      </c>
      <c r="B121" s="20" t="s">
        <v>18</v>
      </c>
      <c r="C121" s="20" t="s">
        <v>78</v>
      </c>
      <c r="D121" s="20" t="s">
        <v>80</v>
      </c>
      <c r="E121" s="21">
        <v>427</v>
      </c>
      <c r="F121" s="32" t="s">
        <v>183</v>
      </c>
      <c r="G121" s="23" t="s">
        <v>183</v>
      </c>
    </row>
    <row r="122" spans="1:7" ht="17.100000000000001" customHeight="1" x14ac:dyDescent="0.3">
      <c r="A122" s="20" t="s">
        <v>182</v>
      </c>
      <c r="B122" s="20" t="s">
        <v>18</v>
      </c>
      <c r="C122" s="20" t="s">
        <v>82</v>
      </c>
      <c r="D122" s="20" t="s">
        <v>79</v>
      </c>
      <c r="E122" s="21">
        <v>32</v>
      </c>
      <c r="F122" s="32" t="s">
        <v>183</v>
      </c>
      <c r="G122" s="23" t="s">
        <v>183</v>
      </c>
    </row>
    <row r="123" spans="1:7" ht="17.100000000000001" customHeight="1" x14ac:dyDescent="0.3">
      <c r="A123" s="20" t="s">
        <v>182</v>
      </c>
      <c r="B123" s="20" t="s">
        <v>18</v>
      </c>
      <c r="C123" s="20" t="s">
        <v>82</v>
      </c>
      <c r="D123" s="20" t="s">
        <v>80</v>
      </c>
      <c r="E123" s="21">
        <v>39</v>
      </c>
      <c r="F123" s="32" t="s">
        <v>183</v>
      </c>
      <c r="G123" s="23" t="s">
        <v>183</v>
      </c>
    </row>
    <row r="124" spans="1:7" ht="17.100000000000001" customHeight="1" x14ac:dyDescent="0.3">
      <c r="A124" s="20" t="s">
        <v>182</v>
      </c>
      <c r="B124" s="20" t="s">
        <v>18</v>
      </c>
      <c r="C124" s="20" t="s">
        <v>84</v>
      </c>
      <c r="D124" s="20" t="s">
        <v>79</v>
      </c>
      <c r="E124" s="21">
        <v>69</v>
      </c>
      <c r="F124" s="32" t="s">
        <v>183</v>
      </c>
      <c r="G124" s="23" t="s">
        <v>183</v>
      </c>
    </row>
    <row r="125" spans="1:7" ht="17.100000000000001" customHeight="1" x14ac:dyDescent="0.3">
      <c r="A125" s="20" t="s">
        <v>182</v>
      </c>
      <c r="B125" s="20" t="s">
        <v>18</v>
      </c>
      <c r="C125" s="20" t="s">
        <v>84</v>
      </c>
      <c r="D125" s="20" t="s">
        <v>80</v>
      </c>
      <c r="E125" s="21">
        <v>62</v>
      </c>
      <c r="F125" s="32" t="s">
        <v>183</v>
      </c>
      <c r="G125" s="23" t="s">
        <v>183</v>
      </c>
    </row>
    <row r="126" spans="1:7" ht="17.100000000000001" customHeight="1" x14ac:dyDescent="0.3">
      <c r="A126" s="20" t="s">
        <v>182</v>
      </c>
      <c r="B126" s="20" t="s">
        <v>18</v>
      </c>
      <c r="C126" s="20" t="s">
        <v>81</v>
      </c>
      <c r="D126" s="20" t="s">
        <v>79</v>
      </c>
      <c r="E126" s="21">
        <v>273</v>
      </c>
      <c r="F126" s="32" t="s">
        <v>183</v>
      </c>
      <c r="G126" s="23" t="s">
        <v>183</v>
      </c>
    </row>
    <row r="127" spans="1:7" ht="17.100000000000001" customHeight="1" x14ac:dyDescent="0.3">
      <c r="A127" s="20" t="s">
        <v>182</v>
      </c>
      <c r="B127" s="20" t="s">
        <v>18</v>
      </c>
      <c r="C127" s="20" t="s">
        <v>81</v>
      </c>
      <c r="D127" s="20" t="s">
        <v>80</v>
      </c>
      <c r="E127" s="21">
        <v>336</v>
      </c>
      <c r="F127" s="32" t="s">
        <v>183</v>
      </c>
      <c r="G127" s="23" t="s">
        <v>183</v>
      </c>
    </row>
    <row r="128" spans="1:7" ht="17.100000000000001" customHeight="1" x14ac:dyDescent="0.3">
      <c r="A128" s="20" t="s">
        <v>182</v>
      </c>
      <c r="B128" s="20" t="s">
        <v>18</v>
      </c>
      <c r="C128" s="20" t="s">
        <v>83</v>
      </c>
      <c r="D128" s="20" t="s">
        <v>79</v>
      </c>
      <c r="E128" s="21">
        <v>21</v>
      </c>
      <c r="F128" s="32" t="s">
        <v>183</v>
      </c>
      <c r="G128" s="23" t="s">
        <v>183</v>
      </c>
    </row>
    <row r="129" spans="1:7" ht="17.100000000000001" customHeight="1" x14ac:dyDescent="0.3">
      <c r="A129" s="20" t="s">
        <v>182</v>
      </c>
      <c r="B129" s="20" t="s">
        <v>18</v>
      </c>
      <c r="C129" s="20" t="s">
        <v>83</v>
      </c>
      <c r="D129" s="20" t="s">
        <v>80</v>
      </c>
      <c r="E129" s="21">
        <v>25</v>
      </c>
      <c r="F129" s="32" t="s">
        <v>183</v>
      </c>
      <c r="G129" s="23" t="s">
        <v>183</v>
      </c>
    </row>
    <row r="130" spans="1:7" ht="17.100000000000001" customHeight="1" x14ac:dyDescent="0.3">
      <c r="A130" s="20" t="s">
        <v>182</v>
      </c>
      <c r="B130" s="20" t="s">
        <v>19</v>
      </c>
      <c r="C130" s="20" t="s">
        <v>78</v>
      </c>
      <c r="D130" s="20" t="s">
        <v>79</v>
      </c>
      <c r="E130" s="21">
        <v>59</v>
      </c>
      <c r="F130" s="32" t="s">
        <v>183</v>
      </c>
      <c r="G130" s="23" t="s">
        <v>183</v>
      </c>
    </row>
    <row r="131" spans="1:7" ht="17.100000000000001" customHeight="1" x14ac:dyDescent="0.3">
      <c r="A131" s="20" t="s">
        <v>182</v>
      </c>
      <c r="B131" s="20" t="s">
        <v>19</v>
      </c>
      <c r="C131" s="20" t="s">
        <v>78</v>
      </c>
      <c r="D131" s="20" t="s">
        <v>80</v>
      </c>
      <c r="E131" s="21">
        <v>57</v>
      </c>
      <c r="F131" s="32" t="s">
        <v>183</v>
      </c>
      <c r="G131" s="23" t="s">
        <v>183</v>
      </c>
    </row>
    <row r="132" spans="1:7" ht="17.100000000000001" customHeight="1" x14ac:dyDescent="0.3">
      <c r="A132" s="20" t="s">
        <v>182</v>
      </c>
      <c r="B132" s="20" t="s">
        <v>19</v>
      </c>
      <c r="C132" s="20" t="s">
        <v>82</v>
      </c>
      <c r="D132" s="20" t="s">
        <v>79</v>
      </c>
      <c r="E132" s="21" t="s">
        <v>183</v>
      </c>
      <c r="F132" s="32">
        <v>1</v>
      </c>
      <c r="G132" s="23" t="s">
        <v>184</v>
      </c>
    </row>
    <row r="133" spans="1:7" ht="17.100000000000001" customHeight="1" x14ac:dyDescent="0.3">
      <c r="A133" s="20" t="s">
        <v>182</v>
      </c>
      <c r="B133" s="20" t="s">
        <v>19</v>
      </c>
      <c r="C133" s="20" t="s">
        <v>82</v>
      </c>
      <c r="D133" s="20" t="s">
        <v>80</v>
      </c>
      <c r="E133" s="21" t="s">
        <v>183</v>
      </c>
      <c r="F133" s="32">
        <v>1</v>
      </c>
      <c r="G133" s="23" t="s">
        <v>184</v>
      </c>
    </row>
    <row r="134" spans="1:7" ht="17.100000000000001" customHeight="1" x14ac:dyDescent="0.3">
      <c r="A134" s="20" t="s">
        <v>182</v>
      </c>
      <c r="B134" s="20" t="s">
        <v>19</v>
      </c>
      <c r="C134" s="20" t="s">
        <v>84</v>
      </c>
      <c r="D134" s="20" t="s">
        <v>79</v>
      </c>
      <c r="E134" s="21" t="s">
        <v>183</v>
      </c>
      <c r="F134" s="32">
        <v>2</v>
      </c>
      <c r="G134" s="23" t="s">
        <v>185</v>
      </c>
    </row>
    <row r="135" spans="1:7" ht="17.100000000000001" customHeight="1" x14ac:dyDescent="0.3">
      <c r="A135" s="20" t="s">
        <v>182</v>
      </c>
      <c r="B135" s="20" t="s">
        <v>19</v>
      </c>
      <c r="C135" s="20" t="s">
        <v>84</v>
      </c>
      <c r="D135" s="20" t="s">
        <v>80</v>
      </c>
      <c r="E135" s="21" t="s">
        <v>183</v>
      </c>
      <c r="F135" s="32">
        <v>1</v>
      </c>
      <c r="G135" s="23" t="s">
        <v>184</v>
      </c>
    </row>
    <row r="136" spans="1:7" ht="17.100000000000001" customHeight="1" x14ac:dyDescent="0.3">
      <c r="A136" s="20" t="s">
        <v>182</v>
      </c>
      <c r="B136" s="20" t="s">
        <v>19</v>
      </c>
      <c r="C136" s="20" t="s">
        <v>81</v>
      </c>
      <c r="D136" s="20" t="s">
        <v>79</v>
      </c>
      <c r="E136" s="21">
        <v>39</v>
      </c>
      <c r="F136" s="32" t="s">
        <v>183</v>
      </c>
      <c r="G136" s="23" t="s">
        <v>183</v>
      </c>
    </row>
    <row r="137" spans="1:7" ht="17.100000000000001" customHeight="1" x14ac:dyDescent="0.3">
      <c r="A137" s="20" t="s">
        <v>182</v>
      </c>
      <c r="B137" s="20" t="s">
        <v>19</v>
      </c>
      <c r="C137" s="20" t="s">
        <v>81</v>
      </c>
      <c r="D137" s="20" t="s">
        <v>80</v>
      </c>
      <c r="E137" s="21">
        <v>37</v>
      </c>
      <c r="F137" s="32" t="s">
        <v>183</v>
      </c>
      <c r="G137" s="23" t="s">
        <v>183</v>
      </c>
    </row>
    <row r="138" spans="1:7" ht="17.100000000000001" customHeight="1" x14ac:dyDescent="0.3">
      <c r="A138" s="20" t="s">
        <v>182</v>
      </c>
      <c r="B138" s="20" t="s">
        <v>19</v>
      </c>
      <c r="C138" s="20" t="s">
        <v>83</v>
      </c>
      <c r="D138" s="20" t="s">
        <v>79</v>
      </c>
      <c r="E138" s="21" t="s">
        <v>183</v>
      </c>
      <c r="F138" s="32">
        <v>1</v>
      </c>
      <c r="G138" s="23" t="s">
        <v>184</v>
      </c>
    </row>
    <row r="139" spans="1:7" ht="17.100000000000001" customHeight="1" x14ac:dyDescent="0.3">
      <c r="A139" s="20" t="s">
        <v>182</v>
      </c>
      <c r="B139" s="20" t="s">
        <v>19</v>
      </c>
      <c r="C139" s="20" t="s">
        <v>83</v>
      </c>
      <c r="D139" s="20" t="s">
        <v>80</v>
      </c>
      <c r="E139" s="21" t="s">
        <v>183</v>
      </c>
      <c r="F139" s="32">
        <v>1</v>
      </c>
      <c r="G139" s="23" t="s">
        <v>184</v>
      </c>
    </row>
    <row r="140" spans="1:7" ht="17.100000000000001" customHeight="1" x14ac:dyDescent="0.3">
      <c r="A140" s="20" t="s">
        <v>182</v>
      </c>
      <c r="B140" s="20" t="s">
        <v>20</v>
      </c>
      <c r="C140" s="20" t="s">
        <v>78</v>
      </c>
      <c r="D140" s="20" t="s">
        <v>79</v>
      </c>
      <c r="E140" s="21">
        <v>18</v>
      </c>
      <c r="F140" s="32" t="s">
        <v>183</v>
      </c>
      <c r="G140" s="23" t="s">
        <v>183</v>
      </c>
    </row>
    <row r="141" spans="1:7" ht="17.100000000000001" customHeight="1" x14ac:dyDescent="0.3">
      <c r="A141" s="20" t="s">
        <v>182</v>
      </c>
      <c r="B141" s="20" t="s">
        <v>20</v>
      </c>
      <c r="C141" s="20" t="s">
        <v>78</v>
      </c>
      <c r="D141" s="20" t="s">
        <v>80</v>
      </c>
      <c r="E141" s="21">
        <v>25</v>
      </c>
      <c r="F141" s="32" t="s">
        <v>183</v>
      </c>
      <c r="G141" s="23" t="s">
        <v>183</v>
      </c>
    </row>
    <row r="142" spans="1:7" ht="17.100000000000001" customHeight="1" x14ac:dyDescent="0.3">
      <c r="A142" s="20" t="s">
        <v>182</v>
      </c>
      <c r="B142" s="20" t="s">
        <v>20</v>
      </c>
      <c r="C142" s="20" t="s">
        <v>82</v>
      </c>
      <c r="D142" s="20" t="s">
        <v>80</v>
      </c>
      <c r="E142" s="21" t="s">
        <v>183</v>
      </c>
      <c r="F142" s="32">
        <v>1</v>
      </c>
      <c r="G142" s="23" t="s">
        <v>184</v>
      </c>
    </row>
    <row r="143" spans="1:7" ht="17.100000000000001" customHeight="1" x14ac:dyDescent="0.3">
      <c r="A143" s="20" t="s">
        <v>182</v>
      </c>
      <c r="B143" s="20" t="s">
        <v>20</v>
      </c>
      <c r="C143" s="20" t="s">
        <v>84</v>
      </c>
      <c r="D143" s="20" t="s">
        <v>79</v>
      </c>
      <c r="E143" s="21" t="s">
        <v>183</v>
      </c>
      <c r="F143" s="32">
        <v>1</v>
      </c>
      <c r="G143" s="23" t="s">
        <v>184</v>
      </c>
    </row>
    <row r="144" spans="1:7" ht="17.100000000000001" customHeight="1" x14ac:dyDescent="0.3">
      <c r="A144" s="20" t="s">
        <v>182</v>
      </c>
      <c r="B144" s="20" t="s">
        <v>20</v>
      </c>
      <c r="C144" s="20" t="s">
        <v>84</v>
      </c>
      <c r="D144" s="20" t="s">
        <v>80</v>
      </c>
      <c r="E144" s="21" t="s">
        <v>183</v>
      </c>
      <c r="F144" s="32">
        <v>1</v>
      </c>
      <c r="G144" s="23" t="s">
        <v>184</v>
      </c>
    </row>
    <row r="145" spans="1:7" ht="17.100000000000001" customHeight="1" x14ac:dyDescent="0.3">
      <c r="A145" s="20" t="s">
        <v>182</v>
      </c>
      <c r="B145" s="20" t="s">
        <v>20</v>
      </c>
      <c r="C145" s="20" t="s">
        <v>81</v>
      </c>
      <c r="D145" s="20" t="s">
        <v>79</v>
      </c>
      <c r="E145" s="21" t="s">
        <v>183</v>
      </c>
      <c r="F145" s="32">
        <v>2</v>
      </c>
      <c r="G145" s="23" t="s">
        <v>185</v>
      </c>
    </row>
    <row r="146" spans="1:7" ht="17.100000000000001" customHeight="1" x14ac:dyDescent="0.3">
      <c r="A146" s="20" t="s">
        <v>182</v>
      </c>
      <c r="B146" s="20" t="s">
        <v>20</v>
      </c>
      <c r="C146" s="20" t="s">
        <v>81</v>
      </c>
      <c r="D146" s="20" t="s">
        <v>80</v>
      </c>
      <c r="E146" s="21" t="s">
        <v>183</v>
      </c>
      <c r="F146" s="32">
        <v>2</v>
      </c>
      <c r="G146" s="23" t="s">
        <v>185</v>
      </c>
    </row>
    <row r="147" spans="1:7" ht="17.100000000000001" customHeight="1" x14ac:dyDescent="0.3">
      <c r="A147" s="20" t="s">
        <v>182</v>
      </c>
      <c r="B147" s="20" t="s">
        <v>20</v>
      </c>
      <c r="C147" s="20" t="s">
        <v>83</v>
      </c>
      <c r="D147" s="20" t="s">
        <v>79</v>
      </c>
      <c r="E147" s="21" t="s">
        <v>183</v>
      </c>
      <c r="F147" s="32">
        <v>1</v>
      </c>
      <c r="G147" s="23" t="s">
        <v>184</v>
      </c>
    </row>
    <row r="148" spans="1:7" ht="17.100000000000001" customHeight="1" x14ac:dyDescent="0.3">
      <c r="A148" s="20" t="s">
        <v>182</v>
      </c>
      <c r="B148" s="20" t="s">
        <v>20</v>
      </c>
      <c r="C148" s="20" t="s">
        <v>83</v>
      </c>
      <c r="D148" s="20" t="s">
        <v>80</v>
      </c>
      <c r="E148" s="21" t="s">
        <v>183</v>
      </c>
      <c r="F148" s="32">
        <v>1</v>
      </c>
      <c r="G148" s="23" t="s">
        <v>184</v>
      </c>
    </row>
    <row r="149" spans="1:7" ht="17.100000000000001" customHeight="1" x14ac:dyDescent="0.3">
      <c r="A149" s="20" t="s">
        <v>182</v>
      </c>
      <c r="B149" s="20" t="s">
        <v>21</v>
      </c>
      <c r="C149" s="20" t="s">
        <v>78</v>
      </c>
      <c r="D149" s="20" t="s">
        <v>79</v>
      </c>
      <c r="E149" s="21" t="s">
        <v>183</v>
      </c>
      <c r="F149" s="32">
        <v>1</v>
      </c>
      <c r="G149" s="23" t="s">
        <v>184</v>
      </c>
    </row>
    <row r="150" spans="1:7" ht="17.100000000000001" customHeight="1" x14ac:dyDescent="0.3">
      <c r="A150" s="20" t="s">
        <v>182</v>
      </c>
      <c r="B150" s="20" t="s">
        <v>21</v>
      </c>
      <c r="C150" s="20" t="s">
        <v>78</v>
      </c>
      <c r="D150" s="20" t="s">
        <v>80</v>
      </c>
      <c r="E150" s="21" t="s">
        <v>183</v>
      </c>
      <c r="F150" s="32">
        <v>1</v>
      </c>
      <c r="G150" s="23" t="s">
        <v>184</v>
      </c>
    </row>
    <row r="151" spans="1:7" ht="17.100000000000001" customHeight="1" x14ac:dyDescent="0.3">
      <c r="A151" s="20" t="s">
        <v>182</v>
      </c>
      <c r="B151" s="20" t="s">
        <v>21</v>
      </c>
      <c r="C151" s="20" t="s">
        <v>84</v>
      </c>
      <c r="D151" s="20" t="s">
        <v>80</v>
      </c>
      <c r="E151" s="21" t="s">
        <v>183</v>
      </c>
      <c r="F151" s="32">
        <v>1</v>
      </c>
      <c r="G151" s="23" t="s">
        <v>184</v>
      </c>
    </row>
    <row r="152" spans="1:7" ht="17.100000000000001" customHeight="1" x14ac:dyDescent="0.3">
      <c r="A152" s="20" t="s">
        <v>182</v>
      </c>
      <c r="B152" s="20" t="s">
        <v>21</v>
      </c>
      <c r="C152" s="20" t="s">
        <v>81</v>
      </c>
      <c r="D152" s="20" t="s">
        <v>79</v>
      </c>
      <c r="E152" s="21" t="s">
        <v>183</v>
      </c>
      <c r="F152" s="32">
        <v>1</v>
      </c>
      <c r="G152" s="23" t="s">
        <v>184</v>
      </c>
    </row>
    <row r="153" spans="1:7" ht="17.100000000000001" customHeight="1" x14ac:dyDescent="0.3">
      <c r="A153" s="20" t="s">
        <v>182</v>
      </c>
      <c r="B153" s="20" t="s">
        <v>21</v>
      </c>
      <c r="C153" s="20" t="s">
        <v>81</v>
      </c>
      <c r="D153" s="20" t="s">
        <v>80</v>
      </c>
      <c r="E153" s="21" t="s">
        <v>183</v>
      </c>
      <c r="F153" s="32">
        <v>1</v>
      </c>
      <c r="G153" s="23" t="s">
        <v>184</v>
      </c>
    </row>
    <row r="154" spans="1:7" ht="17.100000000000001" customHeight="1" x14ac:dyDescent="0.3">
      <c r="A154" s="20" t="s">
        <v>182</v>
      </c>
      <c r="B154" s="20" t="s">
        <v>22</v>
      </c>
      <c r="C154" s="20" t="s">
        <v>78</v>
      </c>
      <c r="D154" s="20" t="s">
        <v>79</v>
      </c>
      <c r="E154" s="21">
        <v>2100</v>
      </c>
      <c r="F154" s="32" t="s">
        <v>183</v>
      </c>
      <c r="G154" s="23" t="s">
        <v>183</v>
      </c>
    </row>
    <row r="155" spans="1:7" ht="17.100000000000001" customHeight="1" x14ac:dyDescent="0.3">
      <c r="A155" s="20" t="s">
        <v>182</v>
      </c>
      <c r="B155" s="20" t="s">
        <v>22</v>
      </c>
      <c r="C155" s="20" t="s">
        <v>78</v>
      </c>
      <c r="D155" s="20" t="s">
        <v>80</v>
      </c>
      <c r="E155" s="21">
        <v>2164</v>
      </c>
      <c r="F155" s="32" t="s">
        <v>183</v>
      </c>
      <c r="G155" s="23" t="s">
        <v>183</v>
      </c>
    </row>
    <row r="156" spans="1:7" ht="17.100000000000001" customHeight="1" x14ac:dyDescent="0.3">
      <c r="A156" s="20" t="s">
        <v>182</v>
      </c>
      <c r="B156" s="20" t="s">
        <v>22</v>
      </c>
      <c r="C156" s="20" t="s">
        <v>82</v>
      </c>
      <c r="D156" s="20" t="s">
        <v>79</v>
      </c>
      <c r="E156" s="21">
        <v>352</v>
      </c>
      <c r="F156" s="32" t="s">
        <v>183</v>
      </c>
      <c r="G156" s="23" t="s">
        <v>183</v>
      </c>
    </row>
    <row r="157" spans="1:7" ht="17.100000000000001" customHeight="1" x14ac:dyDescent="0.3">
      <c r="A157" s="20" t="s">
        <v>182</v>
      </c>
      <c r="B157" s="20" t="s">
        <v>22</v>
      </c>
      <c r="C157" s="20" t="s">
        <v>82</v>
      </c>
      <c r="D157" s="20" t="s">
        <v>80</v>
      </c>
      <c r="E157" s="21">
        <v>335</v>
      </c>
      <c r="F157" s="32" t="s">
        <v>183</v>
      </c>
      <c r="G157" s="23" t="s">
        <v>183</v>
      </c>
    </row>
    <row r="158" spans="1:7" ht="17.100000000000001" customHeight="1" x14ac:dyDescent="0.3">
      <c r="A158" s="20" t="s">
        <v>182</v>
      </c>
      <c r="B158" s="20" t="s">
        <v>22</v>
      </c>
      <c r="C158" s="20" t="s">
        <v>84</v>
      </c>
      <c r="D158" s="20" t="s">
        <v>79</v>
      </c>
      <c r="E158" s="21">
        <v>720</v>
      </c>
      <c r="F158" s="32" t="s">
        <v>183</v>
      </c>
      <c r="G158" s="23" t="s">
        <v>183</v>
      </c>
    </row>
    <row r="159" spans="1:7" ht="17.100000000000001" customHeight="1" x14ac:dyDescent="0.3">
      <c r="A159" s="20" t="s">
        <v>182</v>
      </c>
      <c r="B159" s="20" t="s">
        <v>22</v>
      </c>
      <c r="C159" s="20" t="s">
        <v>84</v>
      </c>
      <c r="D159" s="20" t="s">
        <v>80</v>
      </c>
      <c r="E159" s="21">
        <v>677</v>
      </c>
      <c r="F159" s="32" t="s">
        <v>183</v>
      </c>
      <c r="G159" s="23" t="s">
        <v>183</v>
      </c>
    </row>
    <row r="160" spans="1:7" ht="17.100000000000001" customHeight="1" x14ac:dyDescent="0.3">
      <c r="A160" s="20" t="s">
        <v>182</v>
      </c>
      <c r="B160" s="20" t="s">
        <v>22</v>
      </c>
      <c r="C160" s="20" t="s">
        <v>81</v>
      </c>
      <c r="D160" s="20" t="s">
        <v>79</v>
      </c>
      <c r="E160" s="21">
        <v>4857</v>
      </c>
      <c r="F160" s="32" t="s">
        <v>183</v>
      </c>
      <c r="G160" s="23" t="s">
        <v>183</v>
      </c>
    </row>
    <row r="161" spans="1:7" ht="17.100000000000001" customHeight="1" x14ac:dyDescent="0.3">
      <c r="A161" s="20" t="s">
        <v>182</v>
      </c>
      <c r="B161" s="20" t="s">
        <v>22</v>
      </c>
      <c r="C161" s="20" t="s">
        <v>81</v>
      </c>
      <c r="D161" s="20" t="s">
        <v>80</v>
      </c>
      <c r="E161" s="21">
        <v>5432</v>
      </c>
      <c r="F161" s="32" t="s">
        <v>183</v>
      </c>
      <c r="G161" s="23" t="s">
        <v>183</v>
      </c>
    </row>
    <row r="162" spans="1:7" ht="17.100000000000001" customHeight="1" x14ac:dyDescent="0.3">
      <c r="A162" s="20" t="s">
        <v>182</v>
      </c>
      <c r="B162" s="20" t="s">
        <v>22</v>
      </c>
      <c r="C162" s="20" t="s">
        <v>83</v>
      </c>
      <c r="D162" s="20" t="s">
        <v>79</v>
      </c>
      <c r="E162" s="21">
        <v>541</v>
      </c>
      <c r="F162" s="32" t="s">
        <v>183</v>
      </c>
      <c r="G162" s="23" t="s">
        <v>183</v>
      </c>
    </row>
    <row r="163" spans="1:7" ht="17.100000000000001" customHeight="1" x14ac:dyDescent="0.3">
      <c r="A163" s="20" t="s">
        <v>182</v>
      </c>
      <c r="B163" s="20" t="s">
        <v>22</v>
      </c>
      <c r="C163" s="20" t="s">
        <v>83</v>
      </c>
      <c r="D163" s="20" t="s">
        <v>80</v>
      </c>
      <c r="E163" s="21">
        <v>490</v>
      </c>
      <c r="F163" s="32" t="s">
        <v>183</v>
      </c>
      <c r="G163" s="23" t="s">
        <v>183</v>
      </c>
    </row>
    <row r="164" spans="1:7" ht="17.100000000000001" customHeight="1" x14ac:dyDescent="0.3">
      <c r="A164" s="20" t="s">
        <v>182</v>
      </c>
      <c r="B164" s="20" t="s">
        <v>23</v>
      </c>
      <c r="C164" s="20" t="s">
        <v>78</v>
      </c>
      <c r="D164" s="20" t="s">
        <v>79</v>
      </c>
      <c r="E164" s="21">
        <v>55</v>
      </c>
      <c r="F164" s="32" t="s">
        <v>183</v>
      </c>
      <c r="G164" s="23" t="s">
        <v>183</v>
      </c>
    </row>
    <row r="165" spans="1:7" ht="17.100000000000001" customHeight="1" x14ac:dyDescent="0.3">
      <c r="A165" s="20" t="s">
        <v>182</v>
      </c>
      <c r="B165" s="20" t="s">
        <v>23</v>
      </c>
      <c r="C165" s="20" t="s">
        <v>78</v>
      </c>
      <c r="D165" s="20" t="s">
        <v>80</v>
      </c>
      <c r="E165" s="21">
        <v>48</v>
      </c>
      <c r="F165" s="32" t="s">
        <v>183</v>
      </c>
      <c r="G165" s="23" t="s">
        <v>183</v>
      </c>
    </row>
    <row r="166" spans="1:7" ht="17.100000000000001" customHeight="1" x14ac:dyDescent="0.3">
      <c r="A166" s="20" t="s">
        <v>182</v>
      </c>
      <c r="B166" s="20" t="s">
        <v>23</v>
      </c>
      <c r="C166" s="20" t="s">
        <v>82</v>
      </c>
      <c r="D166" s="20" t="s">
        <v>79</v>
      </c>
      <c r="E166" s="21" t="s">
        <v>183</v>
      </c>
      <c r="F166" s="32">
        <v>1</v>
      </c>
      <c r="G166" s="23" t="s">
        <v>184</v>
      </c>
    </row>
    <row r="167" spans="1:7" ht="17.100000000000001" customHeight="1" x14ac:dyDescent="0.3">
      <c r="A167" s="20" t="s">
        <v>182</v>
      </c>
      <c r="B167" s="20" t="s">
        <v>23</v>
      </c>
      <c r="C167" s="20" t="s">
        <v>82</v>
      </c>
      <c r="D167" s="20" t="s">
        <v>80</v>
      </c>
      <c r="E167" s="21" t="s">
        <v>183</v>
      </c>
      <c r="F167" s="32">
        <v>1</v>
      </c>
      <c r="G167" s="23" t="s">
        <v>184</v>
      </c>
    </row>
    <row r="168" spans="1:7" ht="17.100000000000001" customHeight="1" x14ac:dyDescent="0.3">
      <c r="A168" s="20" t="s">
        <v>182</v>
      </c>
      <c r="B168" s="20" t="s">
        <v>23</v>
      </c>
      <c r="C168" s="20" t="s">
        <v>84</v>
      </c>
      <c r="D168" s="20" t="s">
        <v>79</v>
      </c>
      <c r="E168" s="21" t="s">
        <v>183</v>
      </c>
      <c r="F168" s="32">
        <v>1</v>
      </c>
      <c r="G168" s="23" t="s">
        <v>184</v>
      </c>
    </row>
    <row r="169" spans="1:7" ht="17.100000000000001" customHeight="1" x14ac:dyDescent="0.3">
      <c r="A169" s="20" t="s">
        <v>182</v>
      </c>
      <c r="B169" s="20" t="s">
        <v>23</v>
      </c>
      <c r="C169" s="20" t="s">
        <v>84</v>
      </c>
      <c r="D169" s="20" t="s">
        <v>80</v>
      </c>
      <c r="E169" s="21">
        <v>11</v>
      </c>
      <c r="F169" s="32" t="s">
        <v>183</v>
      </c>
      <c r="G169" s="23" t="s">
        <v>183</v>
      </c>
    </row>
    <row r="170" spans="1:7" ht="17.100000000000001" customHeight="1" x14ac:dyDescent="0.3">
      <c r="A170" s="20" t="s">
        <v>182</v>
      </c>
      <c r="B170" s="20" t="s">
        <v>23</v>
      </c>
      <c r="C170" s="20" t="s">
        <v>81</v>
      </c>
      <c r="D170" s="20" t="s">
        <v>79</v>
      </c>
      <c r="E170" s="21">
        <v>50</v>
      </c>
      <c r="F170" s="32" t="s">
        <v>183</v>
      </c>
      <c r="G170" s="23" t="s">
        <v>183</v>
      </c>
    </row>
    <row r="171" spans="1:7" ht="17.100000000000001" customHeight="1" x14ac:dyDescent="0.3">
      <c r="A171" s="20" t="s">
        <v>182</v>
      </c>
      <c r="B171" s="20" t="s">
        <v>23</v>
      </c>
      <c r="C171" s="20" t="s">
        <v>81</v>
      </c>
      <c r="D171" s="20" t="s">
        <v>80</v>
      </c>
      <c r="E171" s="21">
        <v>64</v>
      </c>
      <c r="F171" s="32" t="s">
        <v>183</v>
      </c>
      <c r="G171" s="23" t="s">
        <v>183</v>
      </c>
    </row>
    <row r="172" spans="1:7" ht="17.100000000000001" customHeight="1" x14ac:dyDescent="0.3">
      <c r="A172" s="20" t="s">
        <v>182</v>
      </c>
      <c r="B172" s="20" t="s">
        <v>23</v>
      </c>
      <c r="C172" s="20" t="s">
        <v>83</v>
      </c>
      <c r="D172" s="20" t="s">
        <v>79</v>
      </c>
      <c r="E172" s="21" t="s">
        <v>183</v>
      </c>
      <c r="F172" s="32">
        <v>1</v>
      </c>
      <c r="G172" s="23" t="s">
        <v>184</v>
      </c>
    </row>
    <row r="173" spans="1:7" ht="17.100000000000001" customHeight="1" x14ac:dyDescent="0.3">
      <c r="A173" s="20" t="s">
        <v>182</v>
      </c>
      <c r="B173" s="20" t="s">
        <v>23</v>
      </c>
      <c r="C173" s="20" t="s">
        <v>83</v>
      </c>
      <c r="D173" s="20" t="s">
        <v>80</v>
      </c>
      <c r="E173" s="21" t="s">
        <v>183</v>
      </c>
      <c r="F173" s="32">
        <v>1</v>
      </c>
      <c r="G173" s="23" t="s">
        <v>184</v>
      </c>
    </row>
    <row r="174" spans="1:7" ht="17.100000000000001" customHeight="1" x14ac:dyDescent="0.3">
      <c r="A174" s="20" t="s">
        <v>182</v>
      </c>
      <c r="B174" s="20" t="s">
        <v>24</v>
      </c>
      <c r="C174" s="20" t="s">
        <v>78</v>
      </c>
      <c r="D174" s="20" t="s">
        <v>79</v>
      </c>
      <c r="E174" s="21">
        <v>34</v>
      </c>
      <c r="F174" s="32" t="s">
        <v>183</v>
      </c>
      <c r="G174" s="23" t="s">
        <v>183</v>
      </c>
    </row>
    <row r="175" spans="1:7" ht="17.100000000000001" customHeight="1" x14ac:dyDescent="0.3">
      <c r="A175" s="20" t="s">
        <v>182</v>
      </c>
      <c r="B175" s="20" t="s">
        <v>24</v>
      </c>
      <c r="C175" s="20" t="s">
        <v>78</v>
      </c>
      <c r="D175" s="20" t="s">
        <v>80</v>
      </c>
      <c r="E175" s="21">
        <v>32</v>
      </c>
      <c r="F175" s="32" t="s">
        <v>183</v>
      </c>
      <c r="G175" s="23" t="s">
        <v>183</v>
      </c>
    </row>
    <row r="176" spans="1:7" ht="17.100000000000001" customHeight="1" x14ac:dyDescent="0.3">
      <c r="A176" s="20" t="s">
        <v>182</v>
      </c>
      <c r="B176" s="20" t="s">
        <v>24</v>
      </c>
      <c r="C176" s="20" t="s">
        <v>82</v>
      </c>
      <c r="D176" s="20" t="s">
        <v>79</v>
      </c>
      <c r="E176" s="21" t="s">
        <v>183</v>
      </c>
      <c r="F176" s="32">
        <v>1</v>
      </c>
      <c r="G176" s="23" t="s">
        <v>184</v>
      </c>
    </row>
    <row r="177" spans="1:7" ht="17.100000000000001" customHeight="1" x14ac:dyDescent="0.3">
      <c r="A177" s="20" t="s">
        <v>182</v>
      </c>
      <c r="B177" s="20" t="s">
        <v>24</v>
      </c>
      <c r="C177" s="20" t="s">
        <v>82</v>
      </c>
      <c r="D177" s="20" t="s">
        <v>80</v>
      </c>
      <c r="E177" s="21">
        <v>18</v>
      </c>
      <c r="F177" s="32" t="s">
        <v>183</v>
      </c>
      <c r="G177" s="23" t="s">
        <v>183</v>
      </c>
    </row>
    <row r="178" spans="1:7" ht="17.100000000000001" customHeight="1" x14ac:dyDescent="0.3">
      <c r="A178" s="20" t="s">
        <v>182</v>
      </c>
      <c r="B178" s="20" t="s">
        <v>24</v>
      </c>
      <c r="C178" s="20" t="s">
        <v>84</v>
      </c>
      <c r="D178" s="20" t="s">
        <v>79</v>
      </c>
      <c r="E178" s="21" t="s">
        <v>183</v>
      </c>
      <c r="F178" s="32">
        <v>2</v>
      </c>
      <c r="G178" s="23" t="s">
        <v>185</v>
      </c>
    </row>
    <row r="179" spans="1:7" ht="17.100000000000001" customHeight="1" x14ac:dyDescent="0.3">
      <c r="A179" s="20" t="s">
        <v>182</v>
      </c>
      <c r="B179" s="20" t="s">
        <v>24</v>
      </c>
      <c r="C179" s="20" t="s">
        <v>84</v>
      </c>
      <c r="D179" s="20" t="s">
        <v>80</v>
      </c>
      <c r="E179" s="21" t="s">
        <v>183</v>
      </c>
      <c r="F179" s="32">
        <v>2</v>
      </c>
      <c r="G179" s="23" t="s">
        <v>185</v>
      </c>
    </row>
    <row r="180" spans="1:7" ht="17.100000000000001" customHeight="1" x14ac:dyDescent="0.3">
      <c r="A180" s="20" t="s">
        <v>182</v>
      </c>
      <c r="B180" s="20" t="s">
        <v>24</v>
      </c>
      <c r="C180" s="20" t="s">
        <v>81</v>
      </c>
      <c r="D180" s="20" t="s">
        <v>79</v>
      </c>
      <c r="E180" s="21">
        <v>91</v>
      </c>
      <c r="F180" s="32" t="s">
        <v>183</v>
      </c>
      <c r="G180" s="23" t="s">
        <v>183</v>
      </c>
    </row>
    <row r="181" spans="1:7" ht="17.100000000000001" customHeight="1" x14ac:dyDescent="0.3">
      <c r="A181" s="20" t="s">
        <v>182</v>
      </c>
      <c r="B181" s="20" t="s">
        <v>24</v>
      </c>
      <c r="C181" s="20" t="s">
        <v>81</v>
      </c>
      <c r="D181" s="20" t="s">
        <v>80</v>
      </c>
      <c r="E181" s="21">
        <v>133</v>
      </c>
      <c r="F181" s="32" t="s">
        <v>183</v>
      </c>
      <c r="G181" s="23" t="s">
        <v>183</v>
      </c>
    </row>
    <row r="182" spans="1:7" ht="17.100000000000001" customHeight="1" x14ac:dyDescent="0.3">
      <c r="A182" s="20" t="s">
        <v>182</v>
      </c>
      <c r="B182" s="20" t="s">
        <v>24</v>
      </c>
      <c r="C182" s="20" t="s">
        <v>83</v>
      </c>
      <c r="D182" s="20" t="s">
        <v>79</v>
      </c>
      <c r="E182" s="21">
        <v>16</v>
      </c>
      <c r="F182" s="32" t="s">
        <v>183</v>
      </c>
      <c r="G182" s="23" t="s">
        <v>183</v>
      </c>
    </row>
    <row r="183" spans="1:7" ht="17.100000000000001" customHeight="1" x14ac:dyDescent="0.3">
      <c r="A183" s="20" t="s">
        <v>182</v>
      </c>
      <c r="B183" s="20" t="s">
        <v>24</v>
      </c>
      <c r="C183" s="20" t="s">
        <v>83</v>
      </c>
      <c r="D183" s="20" t="s">
        <v>80</v>
      </c>
      <c r="E183" s="21" t="s">
        <v>183</v>
      </c>
      <c r="F183" s="32">
        <v>1</v>
      </c>
      <c r="G183" s="23" t="s">
        <v>184</v>
      </c>
    </row>
    <row r="184" spans="1:7" ht="17.100000000000001" customHeight="1" x14ac:dyDescent="0.3">
      <c r="A184" s="20" t="s">
        <v>182</v>
      </c>
      <c r="B184" s="20" t="s">
        <v>25</v>
      </c>
      <c r="C184" s="20" t="s">
        <v>84</v>
      </c>
      <c r="D184" s="20" t="s">
        <v>79</v>
      </c>
      <c r="E184" s="21" t="s">
        <v>183</v>
      </c>
      <c r="F184" s="32">
        <v>1</v>
      </c>
      <c r="G184" s="23" t="s">
        <v>184</v>
      </c>
    </row>
    <row r="185" spans="1:7" ht="17.100000000000001" customHeight="1" x14ac:dyDescent="0.3">
      <c r="A185" s="20" t="s">
        <v>182</v>
      </c>
      <c r="B185" s="20" t="s">
        <v>25</v>
      </c>
      <c r="C185" s="20" t="s">
        <v>84</v>
      </c>
      <c r="D185" s="20" t="s">
        <v>80</v>
      </c>
      <c r="E185" s="21" t="s">
        <v>183</v>
      </c>
      <c r="F185" s="32">
        <v>1</v>
      </c>
      <c r="G185" s="23" t="s">
        <v>184</v>
      </c>
    </row>
    <row r="186" spans="1:7" ht="17.100000000000001" customHeight="1" x14ac:dyDescent="0.3">
      <c r="A186" s="20" t="s">
        <v>182</v>
      </c>
      <c r="B186" s="20" t="s">
        <v>25</v>
      </c>
      <c r="C186" s="20" t="s">
        <v>81</v>
      </c>
      <c r="D186" s="20" t="s">
        <v>79</v>
      </c>
      <c r="E186" s="21" t="s">
        <v>183</v>
      </c>
      <c r="F186" s="32">
        <v>1</v>
      </c>
      <c r="G186" s="23" t="s">
        <v>184</v>
      </c>
    </row>
    <row r="187" spans="1:7" ht="17.100000000000001" customHeight="1" x14ac:dyDescent="0.3">
      <c r="A187" s="20" t="s">
        <v>182</v>
      </c>
      <c r="B187" s="20" t="s">
        <v>25</v>
      </c>
      <c r="C187" s="20" t="s">
        <v>81</v>
      </c>
      <c r="D187" s="20" t="s">
        <v>80</v>
      </c>
      <c r="E187" s="21" t="s">
        <v>183</v>
      </c>
      <c r="F187" s="32">
        <v>1</v>
      </c>
      <c r="G187" s="23" t="s">
        <v>184</v>
      </c>
    </row>
    <row r="188" spans="1:7" ht="17.100000000000001" customHeight="1" x14ac:dyDescent="0.3">
      <c r="A188" s="20" t="s">
        <v>182</v>
      </c>
      <c r="B188" s="20" t="s">
        <v>26</v>
      </c>
      <c r="C188" s="20" t="s">
        <v>78</v>
      </c>
      <c r="D188" s="20" t="s">
        <v>79</v>
      </c>
      <c r="E188" s="21" t="s">
        <v>183</v>
      </c>
      <c r="F188" s="32">
        <v>2</v>
      </c>
      <c r="G188" s="23" t="s">
        <v>185</v>
      </c>
    </row>
    <row r="189" spans="1:7" ht="17.100000000000001" customHeight="1" x14ac:dyDescent="0.3">
      <c r="A189" s="20" t="s">
        <v>182</v>
      </c>
      <c r="B189" s="20" t="s">
        <v>26</v>
      </c>
      <c r="C189" s="20" t="s">
        <v>78</v>
      </c>
      <c r="D189" s="20" t="s">
        <v>80</v>
      </c>
      <c r="E189" s="21">
        <v>33</v>
      </c>
      <c r="F189" s="32" t="s">
        <v>183</v>
      </c>
      <c r="G189" s="23" t="s">
        <v>183</v>
      </c>
    </row>
    <row r="190" spans="1:7" ht="17.100000000000001" customHeight="1" x14ac:dyDescent="0.3">
      <c r="A190" s="20" t="s">
        <v>182</v>
      </c>
      <c r="B190" s="20" t="s">
        <v>26</v>
      </c>
      <c r="C190" s="20" t="s">
        <v>82</v>
      </c>
      <c r="D190" s="20" t="s">
        <v>79</v>
      </c>
      <c r="E190" s="21" t="s">
        <v>183</v>
      </c>
      <c r="F190" s="32">
        <v>1</v>
      </c>
      <c r="G190" s="23" t="s">
        <v>184</v>
      </c>
    </row>
    <row r="191" spans="1:7" ht="17.100000000000001" customHeight="1" x14ac:dyDescent="0.3">
      <c r="A191" s="20" t="s">
        <v>182</v>
      </c>
      <c r="B191" s="20" t="s">
        <v>26</v>
      </c>
      <c r="C191" s="20" t="s">
        <v>82</v>
      </c>
      <c r="D191" s="20" t="s">
        <v>80</v>
      </c>
      <c r="E191" s="21" t="s">
        <v>183</v>
      </c>
      <c r="F191" s="32">
        <v>1</v>
      </c>
      <c r="G191" s="23" t="s">
        <v>184</v>
      </c>
    </row>
    <row r="192" spans="1:7" ht="17.100000000000001" customHeight="1" x14ac:dyDescent="0.3">
      <c r="A192" s="20" t="s">
        <v>182</v>
      </c>
      <c r="B192" s="20" t="s">
        <v>26</v>
      </c>
      <c r="C192" s="20" t="s">
        <v>84</v>
      </c>
      <c r="D192" s="20" t="s">
        <v>79</v>
      </c>
      <c r="E192" s="21" t="s">
        <v>183</v>
      </c>
      <c r="F192" s="32">
        <v>1</v>
      </c>
      <c r="G192" s="23" t="s">
        <v>184</v>
      </c>
    </row>
    <row r="193" spans="1:7" ht="17.100000000000001" customHeight="1" x14ac:dyDescent="0.3">
      <c r="A193" s="20" t="s">
        <v>182</v>
      </c>
      <c r="B193" s="20" t="s">
        <v>26</v>
      </c>
      <c r="C193" s="20" t="s">
        <v>84</v>
      </c>
      <c r="D193" s="20" t="s">
        <v>80</v>
      </c>
      <c r="E193" s="21" t="s">
        <v>183</v>
      </c>
      <c r="F193" s="32">
        <v>1</v>
      </c>
      <c r="G193" s="23" t="s">
        <v>184</v>
      </c>
    </row>
    <row r="194" spans="1:7" ht="17.100000000000001" customHeight="1" x14ac:dyDescent="0.3">
      <c r="A194" s="20" t="s">
        <v>182</v>
      </c>
      <c r="B194" s="20" t="s">
        <v>26</v>
      </c>
      <c r="C194" s="20" t="s">
        <v>81</v>
      </c>
      <c r="D194" s="20" t="s">
        <v>79</v>
      </c>
      <c r="E194" s="21">
        <v>26</v>
      </c>
      <c r="F194" s="32" t="s">
        <v>183</v>
      </c>
      <c r="G194" s="23" t="s">
        <v>183</v>
      </c>
    </row>
    <row r="195" spans="1:7" ht="17.100000000000001" customHeight="1" x14ac:dyDescent="0.3">
      <c r="A195" s="20" t="s">
        <v>182</v>
      </c>
      <c r="B195" s="20" t="s">
        <v>26</v>
      </c>
      <c r="C195" s="20" t="s">
        <v>81</v>
      </c>
      <c r="D195" s="20" t="s">
        <v>80</v>
      </c>
      <c r="E195" s="21">
        <v>43</v>
      </c>
      <c r="F195" s="32" t="s">
        <v>183</v>
      </c>
      <c r="G195" s="23" t="s">
        <v>183</v>
      </c>
    </row>
    <row r="196" spans="1:7" ht="17.100000000000001" customHeight="1" x14ac:dyDescent="0.3">
      <c r="A196" s="20" t="s">
        <v>182</v>
      </c>
      <c r="B196" s="20" t="s">
        <v>26</v>
      </c>
      <c r="C196" s="20" t="s">
        <v>83</v>
      </c>
      <c r="D196" s="20" t="s">
        <v>79</v>
      </c>
      <c r="E196" s="21" t="s">
        <v>183</v>
      </c>
      <c r="F196" s="32">
        <v>1</v>
      </c>
      <c r="G196" s="23" t="s">
        <v>184</v>
      </c>
    </row>
    <row r="197" spans="1:7" ht="17.100000000000001" customHeight="1" x14ac:dyDescent="0.3">
      <c r="A197" s="20" t="s">
        <v>182</v>
      </c>
      <c r="B197" s="20" t="s">
        <v>26</v>
      </c>
      <c r="C197" s="20" t="s">
        <v>83</v>
      </c>
      <c r="D197" s="20" t="s">
        <v>80</v>
      </c>
      <c r="E197" s="21" t="s">
        <v>183</v>
      </c>
      <c r="F197" s="32">
        <v>1</v>
      </c>
      <c r="G197" s="23" t="s">
        <v>184</v>
      </c>
    </row>
    <row r="198" spans="1:7" ht="17.100000000000001" customHeight="1" x14ac:dyDescent="0.3">
      <c r="A198" s="20" t="s">
        <v>182</v>
      </c>
      <c r="B198" s="20" t="s">
        <v>27</v>
      </c>
      <c r="C198" s="20" t="s">
        <v>78</v>
      </c>
      <c r="D198" s="20" t="s">
        <v>79</v>
      </c>
      <c r="E198" s="21">
        <v>102</v>
      </c>
      <c r="F198" s="32" t="s">
        <v>183</v>
      </c>
      <c r="G198" s="23" t="s">
        <v>183</v>
      </c>
    </row>
    <row r="199" spans="1:7" ht="17.100000000000001" customHeight="1" x14ac:dyDescent="0.3">
      <c r="A199" s="20" t="s">
        <v>182</v>
      </c>
      <c r="B199" s="20" t="s">
        <v>27</v>
      </c>
      <c r="C199" s="20" t="s">
        <v>78</v>
      </c>
      <c r="D199" s="20" t="s">
        <v>80</v>
      </c>
      <c r="E199" s="21">
        <v>135</v>
      </c>
      <c r="F199" s="32" t="s">
        <v>183</v>
      </c>
      <c r="G199" s="23" t="s">
        <v>183</v>
      </c>
    </row>
    <row r="200" spans="1:7" ht="17.100000000000001" customHeight="1" x14ac:dyDescent="0.3">
      <c r="A200" s="20" t="s">
        <v>182</v>
      </c>
      <c r="B200" s="20" t="s">
        <v>27</v>
      </c>
      <c r="C200" s="20" t="s">
        <v>82</v>
      </c>
      <c r="D200" s="20" t="s">
        <v>79</v>
      </c>
      <c r="E200" s="21" t="s">
        <v>183</v>
      </c>
      <c r="F200" s="32">
        <v>1</v>
      </c>
      <c r="G200" s="23" t="s">
        <v>184</v>
      </c>
    </row>
    <row r="201" spans="1:7" ht="17.100000000000001" customHeight="1" x14ac:dyDescent="0.3">
      <c r="A201" s="20" t="s">
        <v>182</v>
      </c>
      <c r="B201" s="20" t="s">
        <v>27</v>
      </c>
      <c r="C201" s="20" t="s">
        <v>82</v>
      </c>
      <c r="D201" s="20" t="s">
        <v>80</v>
      </c>
      <c r="E201" s="21" t="s">
        <v>183</v>
      </c>
      <c r="F201" s="32">
        <v>1</v>
      </c>
      <c r="G201" s="23" t="s">
        <v>184</v>
      </c>
    </row>
    <row r="202" spans="1:7" ht="17.100000000000001" customHeight="1" x14ac:dyDescent="0.3">
      <c r="A202" s="20" t="s">
        <v>182</v>
      </c>
      <c r="B202" s="20" t="s">
        <v>27</v>
      </c>
      <c r="C202" s="20" t="s">
        <v>84</v>
      </c>
      <c r="D202" s="20" t="s">
        <v>79</v>
      </c>
      <c r="E202" s="21" t="s">
        <v>183</v>
      </c>
      <c r="F202" s="32">
        <v>1</v>
      </c>
      <c r="G202" s="23" t="s">
        <v>184</v>
      </c>
    </row>
    <row r="203" spans="1:7" ht="17.100000000000001" customHeight="1" x14ac:dyDescent="0.3">
      <c r="A203" s="20" t="s">
        <v>182</v>
      </c>
      <c r="B203" s="20" t="s">
        <v>27</v>
      </c>
      <c r="C203" s="20" t="s">
        <v>84</v>
      </c>
      <c r="D203" s="20" t="s">
        <v>80</v>
      </c>
      <c r="E203" s="21" t="s">
        <v>183</v>
      </c>
      <c r="F203" s="32">
        <v>1</v>
      </c>
      <c r="G203" s="23" t="s">
        <v>184</v>
      </c>
    </row>
    <row r="204" spans="1:7" ht="17.100000000000001" customHeight="1" x14ac:dyDescent="0.3">
      <c r="A204" s="20" t="s">
        <v>182</v>
      </c>
      <c r="B204" s="20" t="s">
        <v>27</v>
      </c>
      <c r="C204" s="20" t="s">
        <v>81</v>
      </c>
      <c r="D204" s="20" t="s">
        <v>79</v>
      </c>
      <c r="E204" s="21">
        <v>89</v>
      </c>
      <c r="F204" s="32" t="s">
        <v>183</v>
      </c>
      <c r="G204" s="23" t="s">
        <v>183</v>
      </c>
    </row>
    <row r="205" spans="1:7" ht="17.100000000000001" customHeight="1" x14ac:dyDescent="0.3">
      <c r="A205" s="20" t="s">
        <v>182</v>
      </c>
      <c r="B205" s="20" t="s">
        <v>27</v>
      </c>
      <c r="C205" s="20" t="s">
        <v>81</v>
      </c>
      <c r="D205" s="20" t="s">
        <v>80</v>
      </c>
      <c r="E205" s="21">
        <v>112</v>
      </c>
      <c r="F205" s="32" t="s">
        <v>183</v>
      </c>
      <c r="G205" s="23" t="s">
        <v>183</v>
      </c>
    </row>
    <row r="206" spans="1:7" ht="17.100000000000001" customHeight="1" x14ac:dyDescent="0.3">
      <c r="A206" s="20" t="s">
        <v>182</v>
      </c>
      <c r="B206" s="20" t="s">
        <v>27</v>
      </c>
      <c r="C206" s="20" t="s">
        <v>83</v>
      </c>
      <c r="D206" s="20" t="s">
        <v>79</v>
      </c>
      <c r="E206" s="21" t="s">
        <v>183</v>
      </c>
      <c r="F206" s="32">
        <v>1</v>
      </c>
      <c r="G206" s="23" t="s">
        <v>184</v>
      </c>
    </row>
    <row r="207" spans="1:7" ht="17.100000000000001" customHeight="1" x14ac:dyDescent="0.3">
      <c r="A207" s="20" t="s">
        <v>182</v>
      </c>
      <c r="B207" s="20" t="s">
        <v>27</v>
      </c>
      <c r="C207" s="20" t="s">
        <v>83</v>
      </c>
      <c r="D207" s="20" t="s">
        <v>80</v>
      </c>
      <c r="E207" s="21" t="s">
        <v>183</v>
      </c>
      <c r="F207" s="32">
        <v>1</v>
      </c>
      <c r="G207" s="23" t="s">
        <v>184</v>
      </c>
    </row>
    <row r="208" spans="1:7" ht="17.100000000000001" customHeight="1" x14ac:dyDescent="0.3">
      <c r="A208" s="20" t="s">
        <v>182</v>
      </c>
      <c r="B208" s="20" t="s">
        <v>28</v>
      </c>
      <c r="C208" s="20" t="s">
        <v>82</v>
      </c>
      <c r="D208" s="20" t="s">
        <v>80</v>
      </c>
      <c r="E208" s="21" t="s">
        <v>183</v>
      </c>
      <c r="F208" s="32">
        <v>1</v>
      </c>
      <c r="G208" s="23" t="s">
        <v>184</v>
      </c>
    </row>
    <row r="209" spans="1:7" ht="17.100000000000001" customHeight="1" x14ac:dyDescent="0.3">
      <c r="A209" s="20" t="s">
        <v>182</v>
      </c>
      <c r="B209" s="20" t="s">
        <v>28</v>
      </c>
      <c r="C209" s="20" t="s">
        <v>84</v>
      </c>
      <c r="D209" s="20" t="s">
        <v>80</v>
      </c>
      <c r="E209" s="21" t="s">
        <v>183</v>
      </c>
      <c r="F209" s="32">
        <v>1</v>
      </c>
      <c r="G209" s="23" t="s">
        <v>184</v>
      </c>
    </row>
    <row r="210" spans="1:7" ht="17.100000000000001" customHeight="1" x14ac:dyDescent="0.3">
      <c r="A210" s="20" t="s">
        <v>182</v>
      </c>
      <c r="B210" s="20" t="s">
        <v>28</v>
      </c>
      <c r="C210" s="20" t="s">
        <v>81</v>
      </c>
      <c r="D210" s="20" t="s">
        <v>79</v>
      </c>
      <c r="E210" s="21" t="s">
        <v>183</v>
      </c>
      <c r="F210" s="32">
        <v>1</v>
      </c>
      <c r="G210" s="23" t="s">
        <v>184</v>
      </c>
    </row>
    <row r="211" spans="1:7" ht="17.100000000000001" customHeight="1" x14ac:dyDescent="0.3">
      <c r="A211" s="20" t="s">
        <v>182</v>
      </c>
      <c r="B211" s="20" t="s">
        <v>28</v>
      </c>
      <c r="C211" s="20" t="s">
        <v>81</v>
      </c>
      <c r="D211" s="20" t="s">
        <v>80</v>
      </c>
      <c r="E211" s="21" t="s">
        <v>183</v>
      </c>
      <c r="F211" s="32">
        <v>1</v>
      </c>
      <c r="G211" s="23" t="s">
        <v>184</v>
      </c>
    </row>
    <row r="212" spans="1:7" ht="17.100000000000001" customHeight="1" x14ac:dyDescent="0.3">
      <c r="A212" s="20" t="s">
        <v>182</v>
      </c>
      <c r="B212" s="20" t="s">
        <v>28</v>
      </c>
      <c r="C212" s="20" t="s">
        <v>83</v>
      </c>
      <c r="D212" s="20" t="s">
        <v>79</v>
      </c>
      <c r="E212" s="21" t="s">
        <v>183</v>
      </c>
      <c r="F212" s="32">
        <v>1</v>
      </c>
      <c r="G212" s="23" t="s">
        <v>184</v>
      </c>
    </row>
    <row r="213" spans="1:7" ht="17.100000000000001" customHeight="1" x14ac:dyDescent="0.3">
      <c r="A213" s="20" t="s">
        <v>182</v>
      </c>
      <c r="B213" s="20" t="s">
        <v>28</v>
      </c>
      <c r="C213" s="20" t="s">
        <v>83</v>
      </c>
      <c r="D213" s="20" t="s">
        <v>80</v>
      </c>
      <c r="E213" s="21" t="s">
        <v>183</v>
      </c>
      <c r="F213" s="32">
        <v>1</v>
      </c>
      <c r="G213" s="23" t="s">
        <v>184</v>
      </c>
    </row>
    <row r="214" spans="1:7" ht="17.100000000000001" customHeight="1" x14ac:dyDescent="0.3">
      <c r="A214" s="20" t="s">
        <v>182</v>
      </c>
      <c r="B214" s="20" t="s">
        <v>29</v>
      </c>
      <c r="C214" s="20" t="s">
        <v>78</v>
      </c>
      <c r="D214" s="20" t="s">
        <v>79</v>
      </c>
      <c r="E214" s="21" t="s">
        <v>183</v>
      </c>
      <c r="F214" s="32">
        <v>1</v>
      </c>
      <c r="G214" s="23" t="s">
        <v>184</v>
      </c>
    </row>
    <row r="215" spans="1:7" ht="17.100000000000001" customHeight="1" x14ac:dyDescent="0.3">
      <c r="A215" s="20" t="s">
        <v>182</v>
      </c>
      <c r="B215" s="20" t="s">
        <v>29</v>
      </c>
      <c r="C215" s="20" t="s">
        <v>78</v>
      </c>
      <c r="D215" s="20" t="s">
        <v>80</v>
      </c>
      <c r="E215" s="21" t="s">
        <v>183</v>
      </c>
      <c r="F215" s="32">
        <v>1</v>
      </c>
      <c r="G215" s="23" t="s">
        <v>184</v>
      </c>
    </row>
    <row r="216" spans="1:7" ht="17.100000000000001" customHeight="1" x14ac:dyDescent="0.3">
      <c r="A216" s="20" t="s">
        <v>182</v>
      </c>
      <c r="B216" s="20" t="s">
        <v>29</v>
      </c>
      <c r="C216" s="20" t="s">
        <v>81</v>
      </c>
      <c r="D216" s="20" t="s">
        <v>79</v>
      </c>
      <c r="E216" s="21" t="s">
        <v>183</v>
      </c>
      <c r="F216" s="32">
        <v>1</v>
      </c>
      <c r="G216" s="23" t="s">
        <v>184</v>
      </c>
    </row>
    <row r="217" spans="1:7" ht="17.100000000000001" customHeight="1" x14ac:dyDescent="0.3">
      <c r="A217" s="20" t="s">
        <v>182</v>
      </c>
      <c r="B217" s="20" t="s">
        <v>29</v>
      </c>
      <c r="C217" s="20" t="s">
        <v>81</v>
      </c>
      <c r="D217" s="20" t="s">
        <v>80</v>
      </c>
      <c r="E217" s="21" t="s">
        <v>183</v>
      </c>
      <c r="F217" s="32">
        <v>1</v>
      </c>
      <c r="G217" s="23" t="s">
        <v>184</v>
      </c>
    </row>
    <row r="218" spans="1:7" ht="17.100000000000001" customHeight="1" x14ac:dyDescent="0.3">
      <c r="A218" s="20" t="s">
        <v>182</v>
      </c>
      <c r="B218" s="20" t="s">
        <v>29</v>
      </c>
      <c r="C218" s="20" t="s">
        <v>83</v>
      </c>
      <c r="D218" s="20" t="s">
        <v>79</v>
      </c>
      <c r="E218" s="21" t="s">
        <v>183</v>
      </c>
      <c r="F218" s="32">
        <v>1</v>
      </c>
      <c r="G218" s="23" t="s">
        <v>184</v>
      </c>
    </row>
    <row r="219" spans="1:7" ht="17.100000000000001" customHeight="1" x14ac:dyDescent="0.3">
      <c r="A219" s="20" t="s">
        <v>182</v>
      </c>
      <c r="B219" s="20" t="s">
        <v>29</v>
      </c>
      <c r="C219" s="20" t="s">
        <v>83</v>
      </c>
      <c r="D219" s="20" t="s">
        <v>80</v>
      </c>
      <c r="E219" s="21" t="s">
        <v>183</v>
      </c>
      <c r="F219" s="32">
        <v>1</v>
      </c>
      <c r="G219" s="23" t="s">
        <v>184</v>
      </c>
    </row>
    <row r="220" spans="1:7" ht="17.100000000000001" customHeight="1" x14ac:dyDescent="0.3">
      <c r="A220" s="20" t="s">
        <v>182</v>
      </c>
      <c r="B220" s="20" t="s">
        <v>30</v>
      </c>
      <c r="C220" s="20" t="s">
        <v>78</v>
      </c>
      <c r="D220" s="20" t="s">
        <v>79</v>
      </c>
      <c r="E220" s="21">
        <v>130</v>
      </c>
      <c r="F220" s="32" t="s">
        <v>183</v>
      </c>
      <c r="G220" s="23" t="s">
        <v>183</v>
      </c>
    </row>
    <row r="221" spans="1:7" ht="17.100000000000001" customHeight="1" x14ac:dyDescent="0.3">
      <c r="A221" s="20" t="s">
        <v>182</v>
      </c>
      <c r="B221" s="20" t="s">
        <v>30</v>
      </c>
      <c r="C221" s="20" t="s">
        <v>78</v>
      </c>
      <c r="D221" s="20" t="s">
        <v>80</v>
      </c>
      <c r="E221" s="21">
        <v>142</v>
      </c>
      <c r="F221" s="32" t="s">
        <v>183</v>
      </c>
      <c r="G221" s="23" t="s">
        <v>183</v>
      </c>
    </row>
    <row r="222" spans="1:7" ht="17.100000000000001" customHeight="1" x14ac:dyDescent="0.3">
      <c r="A222" s="20" t="s">
        <v>182</v>
      </c>
      <c r="B222" s="20" t="s">
        <v>30</v>
      </c>
      <c r="C222" s="20" t="s">
        <v>82</v>
      </c>
      <c r="D222" s="20" t="s">
        <v>79</v>
      </c>
      <c r="E222" s="21">
        <v>12</v>
      </c>
      <c r="F222" s="32" t="s">
        <v>183</v>
      </c>
      <c r="G222" s="23" t="s">
        <v>183</v>
      </c>
    </row>
    <row r="223" spans="1:7" ht="17.100000000000001" customHeight="1" x14ac:dyDescent="0.3">
      <c r="A223" s="20" t="s">
        <v>182</v>
      </c>
      <c r="B223" s="20" t="s">
        <v>30</v>
      </c>
      <c r="C223" s="20" t="s">
        <v>82</v>
      </c>
      <c r="D223" s="20" t="s">
        <v>80</v>
      </c>
      <c r="E223" s="21">
        <v>18</v>
      </c>
      <c r="F223" s="32" t="s">
        <v>183</v>
      </c>
      <c r="G223" s="23" t="s">
        <v>183</v>
      </c>
    </row>
    <row r="224" spans="1:7" ht="17.100000000000001" customHeight="1" x14ac:dyDescent="0.3">
      <c r="A224" s="20" t="s">
        <v>182</v>
      </c>
      <c r="B224" s="20" t="s">
        <v>30</v>
      </c>
      <c r="C224" s="20" t="s">
        <v>84</v>
      </c>
      <c r="D224" s="20" t="s">
        <v>79</v>
      </c>
      <c r="E224" s="21">
        <v>30</v>
      </c>
      <c r="F224" s="32" t="s">
        <v>183</v>
      </c>
      <c r="G224" s="23" t="s">
        <v>183</v>
      </c>
    </row>
    <row r="225" spans="1:7" ht="17.100000000000001" customHeight="1" x14ac:dyDescent="0.3">
      <c r="A225" s="20" t="s">
        <v>182</v>
      </c>
      <c r="B225" s="20" t="s">
        <v>30</v>
      </c>
      <c r="C225" s="20" t="s">
        <v>84</v>
      </c>
      <c r="D225" s="20" t="s">
        <v>80</v>
      </c>
      <c r="E225" s="21">
        <v>31</v>
      </c>
      <c r="F225" s="32" t="s">
        <v>183</v>
      </c>
      <c r="G225" s="23" t="s">
        <v>183</v>
      </c>
    </row>
    <row r="226" spans="1:7" ht="17.100000000000001" customHeight="1" x14ac:dyDescent="0.3">
      <c r="A226" s="20" t="s">
        <v>182</v>
      </c>
      <c r="B226" s="20" t="s">
        <v>30</v>
      </c>
      <c r="C226" s="20" t="s">
        <v>81</v>
      </c>
      <c r="D226" s="20" t="s">
        <v>79</v>
      </c>
      <c r="E226" s="21">
        <v>186</v>
      </c>
      <c r="F226" s="32" t="s">
        <v>183</v>
      </c>
      <c r="G226" s="23" t="s">
        <v>183</v>
      </c>
    </row>
    <row r="227" spans="1:7" ht="17.100000000000001" customHeight="1" x14ac:dyDescent="0.3">
      <c r="A227" s="20" t="s">
        <v>182</v>
      </c>
      <c r="B227" s="20" t="s">
        <v>30</v>
      </c>
      <c r="C227" s="20" t="s">
        <v>81</v>
      </c>
      <c r="D227" s="20" t="s">
        <v>80</v>
      </c>
      <c r="E227" s="21">
        <v>298</v>
      </c>
      <c r="F227" s="32" t="s">
        <v>183</v>
      </c>
      <c r="G227" s="23" t="s">
        <v>183</v>
      </c>
    </row>
    <row r="228" spans="1:7" ht="17.100000000000001" customHeight="1" x14ac:dyDescent="0.3">
      <c r="A228" s="20" t="s">
        <v>182</v>
      </c>
      <c r="B228" s="20" t="s">
        <v>30</v>
      </c>
      <c r="C228" s="20" t="s">
        <v>83</v>
      </c>
      <c r="D228" s="20" t="s">
        <v>79</v>
      </c>
      <c r="E228" s="21">
        <v>16</v>
      </c>
      <c r="F228" s="32" t="s">
        <v>183</v>
      </c>
      <c r="G228" s="23" t="s">
        <v>183</v>
      </c>
    </row>
    <row r="229" spans="1:7" ht="17.100000000000001" customHeight="1" x14ac:dyDescent="0.3">
      <c r="A229" s="20" t="s">
        <v>182</v>
      </c>
      <c r="B229" s="20" t="s">
        <v>30</v>
      </c>
      <c r="C229" s="20" t="s">
        <v>83</v>
      </c>
      <c r="D229" s="20" t="s">
        <v>80</v>
      </c>
      <c r="E229" s="21">
        <v>21</v>
      </c>
      <c r="F229" s="32" t="s">
        <v>183</v>
      </c>
      <c r="G229" s="23" t="s">
        <v>183</v>
      </c>
    </row>
    <row r="230" spans="1:7" ht="17.100000000000001" customHeight="1" x14ac:dyDescent="0.3">
      <c r="A230" s="20" t="s">
        <v>182</v>
      </c>
      <c r="B230" s="20" t="s">
        <v>31</v>
      </c>
      <c r="C230" s="20" t="s">
        <v>78</v>
      </c>
      <c r="D230" s="20" t="s">
        <v>79</v>
      </c>
      <c r="E230" s="21">
        <v>20</v>
      </c>
      <c r="F230" s="32" t="s">
        <v>183</v>
      </c>
      <c r="G230" s="23" t="s">
        <v>183</v>
      </c>
    </row>
    <row r="231" spans="1:7" ht="17.100000000000001" customHeight="1" x14ac:dyDescent="0.3">
      <c r="A231" s="20" t="s">
        <v>182</v>
      </c>
      <c r="B231" s="20" t="s">
        <v>31</v>
      </c>
      <c r="C231" s="20" t="s">
        <v>78</v>
      </c>
      <c r="D231" s="20" t="s">
        <v>80</v>
      </c>
      <c r="E231" s="21">
        <v>13</v>
      </c>
      <c r="F231" s="32" t="s">
        <v>183</v>
      </c>
      <c r="G231" s="23" t="s">
        <v>183</v>
      </c>
    </row>
    <row r="232" spans="1:7" ht="17.100000000000001" customHeight="1" x14ac:dyDescent="0.3">
      <c r="A232" s="20" t="s">
        <v>182</v>
      </c>
      <c r="B232" s="20" t="s">
        <v>31</v>
      </c>
      <c r="C232" s="20" t="s">
        <v>82</v>
      </c>
      <c r="D232" s="20" t="s">
        <v>79</v>
      </c>
      <c r="E232" s="21" t="s">
        <v>183</v>
      </c>
      <c r="F232" s="32">
        <v>1</v>
      </c>
      <c r="G232" s="23" t="s">
        <v>184</v>
      </c>
    </row>
    <row r="233" spans="1:7" ht="17.100000000000001" customHeight="1" x14ac:dyDescent="0.3">
      <c r="A233" s="20" t="s">
        <v>182</v>
      </c>
      <c r="B233" s="20" t="s">
        <v>31</v>
      </c>
      <c r="C233" s="20" t="s">
        <v>82</v>
      </c>
      <c r="D233" s="20" t="s">
        <v>80</v>
      </c>
      <c r="E233" s="21" t="s">
        <v>183</v>
      </c>
      <c r="F233" s="32">
        <v>1</v>
      </c>
      <c r="G233" s="23" t="s">
        <v>184</v>
      </c>
    </row>
    <row r="234" spans="1:7" ht="17.100000000000001" customHeight="1" x14ac:dyDescent="0.3">
      <c r="A234" s="20" t="s">
        <v>182</v>
      </c>
      <c r="B234" s="20" t="s">
        <v>31</v>
      </c>
      <c r="C234" s="20" t="s">
        <v>84</v>
      </c>
      <c r="D234" s="20" t="s">
        <v>79</v>
      </c>
      <c r="E234" s="21" t="s">
        <v>183</v>
      </c>
      <c r="F234" s="32">
        <v>1</v>
      </c>
      <c r="G234" s="23" t="s">
        <v>184</v>
      </c>
    </row>
    <row r="235" spans="1:7" ht="17.100000000000001" customHeight="1" x14ac:dyDescent="0.3">
      <c r="A235" s="20" t="s">
        <v>182</v>
      </c>
      <c r="B235" s="20" t="s">
        <v>31</v>
      </c>
      <c r="C235" s="20" t="s">
        <v>84</v>
      </c>
      <c r="D235" s="20" t="s">
        <v>80</v>
      </c>
      <c r="E235" s="21" t="s">
        <v>183</v>
      </c>
      <c r="F235" s="32">
        <v>1</v>
      </c>
      <c r="G235" s="23" t="s">
        <v>184</v>
      </c>
    </row>
    <row r="236" spans="1:7" ht="17.100000000000001" customHeight="1" x14ac:dyDescent="0.3">
      <c r="A236" s="20" t="s">
        <v>182</v>
      </c>
      <c r="B236" s="20" t="s">
        <v>31</v>
      </c>
      <c r="C236" s="20" t="s">
        <v>81</v>
      </c>
      <c r="D236" s="20" t="s">
        <v>79</v>
      </c>
      <c r="E236" s="21" t="s">
        <v>183</v>
      </c>
      <c r="F236" s="32">
        <v>2</v>
      </c>
      <c r="G236" s="23" t="s">
        <v>185</v>
      </c>
    </row>
    <row r="237" spans="1:7" ht="17.100000000000001" customHeight="1" x14ac:dyDescent="0.3">
      <c r="A237" s="20" t="s">
        <v>182</v>
      </c>
      <c r="B237" s="20" t="s">
        <v>31</v>
      </c>
      <c r="C237" s="20" t="s">
        <v>81</v>
      </c>
      <c r="D237" s="20" t="s">
        <v>80</v>
      </c>
      <c r="E237" s="21">
        <v>68</v>
      </c>
      <c r="F237" s="32" t="s">
        <v>183</v>
      </c>
      <c r="G237" s="23" t="s">
        <v>183</v>
      </c>
    </row>
    <row r="238" spans="1:7" ht="17.100000000000001" customHeight="1" x14ac:dyDescent="0.3">
      <c r="A238" s="20" t="s">
        <v>182</v>
      </c>
      <c r="B238" s="20" t="s">
        <v>31</v>
      </c>
      <c r="C238" s="20" t="s">
        <v>83</v>
      </c>
      <c r="D238" s="20" t="s">
        <v>79</v>
      </c>
      <c r="E238" s="21" t="s">
        <v>183</v>
      </c>
      <c r="F238" s="32">
        <v>1</v>
      </c>
      <c r="G238" s="23" t="s">
        <v>184</v>
      </c>
    </row>
    <row r="239" spans="1:7" ht="17.100000000000001" customHeight="1" x14ac:dyDescent="0.3">
      <c r="A239" s="20" t="s">
        <v>182</v>
      </c>
      <c r="B239" s="20" t="s">
        <v>31</v>
      </c>
      <c r="C239" s="20" t="s">
        <v>83</v>
      </c>
      <c r="D239" s="20" t="s">
        <v>80</v>
      </c>
      <c r="E239" s="21" t="s">
        <v>183</v>
      </c>
      <c r="F239" s="32">
        <v>1</v>
      </c>
      <c r="G239" s="23" t="s">
        <v>184</v>
      </c>
    </row>
    <row r="240" spans="1:7" ht="17.100000000000001" customHeight="1" x14ac:dyDescent="0.3">
      <c r="A240" s="20" t="s">
        <v>182</v>
      </c>
      <c r="B240" s="20" t="s">
        <v>32</v>
      </c>
      <c r="C240" s="20" t="s">
        <v>78</v>
      </c>
      <c r="D240" s="20" t="s">
        <v>79</v>
      </c>
      <c r="E240" s="21" t="s">
        <v>183</v>
      </c>
      <c r="F240" s="32">
        <v>2</v>
      </c>
      <c r="G240" s="23" t="s">
        <v>185</v>
      </c>
    </row>
    <row r="241" spans="1:7" ht="17.100000000000001" customHeight="1" x14ac:dyDescent="0.3">
      <c r="A241" s="20" t="s">
        <v>182</v>
      </c>
      <c r="B241" s="20" t="s">
        <v>32</v>
      </c>
      <c r="C241" s="20" t="s">
        <v>78</v>
      </c>
      <c r="D241" s="20" t="s">
        <v>80</v>
      </c>
      <c r="E241" s="21" t="s">
        <v>183</v>
      </c>
      <c r="F241" s="32">
        <v>2</v>
      </c>
      <c r="G241" s="23" t="s">
        <v>185</v>
      </c>
    </row>
    <row r="242" spans="1:7" ht="17.100000000000001" customHeight="1" x14ac:dyDescent="0.3">
      <c r="A242" s="20" t="s">
        <v>182</v>
      </c>
      <c r="B242" s="20" t="s">
        <v>32</v>
      </c>
      <c r="C242" s="20" t="s">
        <v>82</v>
      </c>
      <c r="D242" s="20" t="s">
        <v>79</v>
      </c>
      <c r="E242" s="21" t="s">
        <v>183</v>
      </c>
      <c r="F242" s="32">
        <v>1</v>
      </c>
      <c r="G242" s="23" t="s">
        <v>184</v>
      </c>
    </row>
    <row r="243" spans="1:7" ht="17.100000000000001" customHeight="1" x14ac:dyDescent="0.3">
      <c r="A243" s="20" t="s">
        <v>182</v>
      </c>
      <c r="B243" s="20" t="s">
        <v>32</v>
      </c>
      <c r="C243" s="20" t="s">
        <v>84</v>
      </c>
      <c r="D243" s="20" t="s">
        <v>79</v>
      </c>
      <c r="E243" s="21" t="s">
        <v>183</v>
      </c>
      <c r="F243" s="32">
        <v>1</v>
      </c>
      <c r="G243" s="23" t="s">
        <v>184</v>
      </c>
    </row>
    <row r="244" spans="1:7" ht="17.100000000000001" customHeight="1" x14ac:dyDescent="0.3">
      <c r="A244" s="20" t="s">
        <v>182</v>
      </c>
      <c r="B244" s="20" t="s">
        <v>32</v>
      </c>
      <c r="C244" s="20" t="s">
        <v>84</v>
      </c>
      <c r="D244" s="20" t="s">
        <v>80</v>
      </c>
      <c r="E244" s="21" t="s">
        <v>183</v>
      </c>
      <c r="F244" s="32">
        <v>1</v>
      </c>
      <c r="G244" s="23" t="s">
        <v>184</v>
      </c>
    </row>
    <row r="245" spans="1:7" ht="17.100000000000001" customHeight="1" x14ac:dyDescent="0.3">
      <c r="A245" s="20" t="s">
        <v>182</v>
      </c>
      <c r="B245" s="20" t="s">
        <v>32</v>
      </c>
      <c r="C245" s="20" t="s">
        <v>81</v>
      </c>
      <c r="D245" s="20" t="s">
        <v>79</v>
      </c>
      <c r="E245" s="21">
        <v>44</v>
      </c>
      <c r="F245" s="32" t="s">
        <v>183</v>
      </c>
      <c r="G245" s="23" t="s">
        <v>183</v>
      </c>
    </row>
    <row r="246" spans="1:7" ht="17.100000000000001" customHeight="1" x14ac:dyDescent="0.3">
      <c r="A246" s="20" t="s">
        <v>182</v>
      </c>
      <c r="B246" s="20" t="s">
        <v>32</v>
      </c>
      <c r="C246" s="20" t="s">
        <v>81</v>
      </c>
      <c r="D246" s="20" t="s">
        <v>80</v>
      </c>
      <c r="E246" s="21">
        <v>54</v>
      </c>
      <c r="F246" s="32" t="s">
        <v>183</v>
      </c>
      <c r="G246" s="23" t="s">
        <v>183</v>
      </c>
    </row>
    <row r="247" spans="1:7" ht="17.100000000000001" customHeight="1" x14ac:dyDescent="0.3">
      <c r="A247" s="20" t="s">
        <v>182</v>
      </c>
      <c r="B247" s="20" t="s">
        <v>32</v>
      </c>
      <c r="C247" s="20" t="s">
        <v>83</v>
      </c>
      <c r="D247" s="20" t="s">
        <v>79</v>
      </c>
      <c r="E247" s="21" t="s">
        <v>183</v>
      </c>
      <c r="F247" s="32">
        <v>1</v>
      </c>
      <c r="G247" s="23" t="s">
        <v>184</v>
      </c>
    </row>
    <row r="248" spans="1:7" ht="17.100000000000001" customHeight="1" x14ac:dyDescent="0.3">
      <c r="A248" s="20" t="s">
        <v>182</v>
      </c>
      <c r="B248" s="20" t="s">
        <v>32</v>
      </c>
      <c r="C248" s="20" t="s">
        <v>83</v>
      </c>
      <c r="D248" s="20" t="s">
        <v>80</v>
      </c>
      <c r="E248" s="21" t="s">
        <v>183</v>
      </c>
      <c r="F248" s="32">
        <v>1</v>
      </c>
      <c r="G248" s="23" t="s">
        <v>184</v>
      </c>
    </row>
    <row r="249" spans="1:7" ht="17.100000000000001" customHeight="1" x14ac:dyDescent="0.3">
      <c r="A249" s="20" t="s">
        <v>182</v>
      </c>
      <c r="B249" s="20" t="s">
        <v>33</v>
      </c>
      <c r="C249" s="20" t="s">
        <v>78</v>
      </c>
      <c r="D249" s="20" t="s">
        <v>79</v>
      </c>
      <c r="E249" s="21">
        <v>548</v>
      </c>
      <c r="F249" s="32" t="s">
        <v>183</v>
      </c>
      <c r="G249" s="23" t="s">
        <v>183</v>
      </c>
    </row>
    <row r="250" spans="1:7" ht="17.100000000000001" customHeight="1" x14ac:dyDescent="0.3">
      <c r="A250" s="20" t="s">
        <v>182</v>
      </c>
      <c r="B250" s="20" t="s">
        <v>33</v>
      </c>
      <c r="C250" s="20" t="s">
        <v>78</v>
      </c>
      <c r="D250" s="20" t="s">
        <v>80</v>
      </c>
      <c r="E250" s="21">
        <v>542</v>
      </c>
      <c r="F250" s="32" t="s">
        <v>183</v>
      </c>
      <c r="G250" s="23" t="s">
        <v>183</v>
      </c>
    </row>
    <row r="251" spans="1:7" ht="17.100000000000001" customHeight="1" x14ac:dyDescent="0.3">
      <c r="A251" s="20" t="s">
        <v>182</v>
      </c>
      <c r="B251" s="20" t="s">
        <v>33</v>
      </c>
      <c r="C251" s="20" t="s">
        <v>82</v>
      </c>
      <c r="D251" s="20" t="s">
        <v>79</v>
      </c>
      <c r="E251" s="21">
        <v>133</v>
      </c>
      <c r="F251" s="32" t="s">
        <v>183</v>
      </c>
      <c r="G251" s="23" t="s">
        <v>183</v>
      </c>
    </row>
    <row r="252" spans="1:7" ht="17.100000000000001" customHeight="1" x14ac:dyDescent="0.3">
      <c r="A252" s="20" t="s">
        <v>182</v>
      </c>
      <c r="B252" s="20" t="s">
        <v>33</v>
      </c>
      <c r="C252" s="20" t="s">
        <v>82</v>
      </c>
      <c r="D252" s="20" t="s">
        <v>80</v>
      </c>
      <c r="E252" s="21">
        <v>140</v>
      </c>
      <c r="F252" s="32" t="s">
        <v>183</v>
      </c>
      <c r="G252" s="23" t="s">
        <v>183</v>
      </c>
    </row>
    <row r="253" spans="1:7" ht="17.100000000000001" customHeight="1" x14ac:dyDescent="0.3">
      <c r="A253" s="20" t="s">
        <v>182</v>
      </c>
      <c r="B253" s="20" t="s">
        <v>33</v>
      </c>
      <c r="C253" s="20" t="s">
        <v>84</v>
      </c>
      <c r="D253" s="20" t="s">
        <v>79</v>
      </c>
      <c r="E253" s="21">
        <v>303</v>
      </c>
      <c r="F253" s="32" t="s">
        <v>183</v>
      </c>
      <c r="G253" s="23" t="s">
        <v>183</v>
      </c>
    </row>
    <row r="254" spans="1:7" ht="17.100000000000001" customHeight="1" x14ac:dyDescent="0.3">
      <c r="A254" s="20" t="s">
        <v>182</v>
      </c>
      <c r="B254" s="20" t="s">
        <v>33</v>
      </c>
      <c r="C254" s="20" t="s">
        <v>84</v>
      </c>
      <c r="D254" s="20" t="s">
        <v>80</v>
      </c>
      <c r="E254" s="21">
        <v>323</v>
      </c>
      <c r="F254" s="32" t="s">
        <v>183</v>
      </c>
      <c r="G254" s="23" t="s">
        <v>183</v>
      </c>
    </row>
    <row r="255" spans="1:7" ht="17.100000000000001" customHeight="1" x14ac:dyDescent="0.3">
      <c r="A255" s="20" t="s">
        <v>182</v>
      </c>
      <c r="B255" s="20" t="s">
        <v>33</v>
      </c>
      <c r="C255" s="20" t="s">
        <v>81</v>
      </c>
      <c r="D255" s="20" t="s">
        <v>79</v>
      </c>
      <c r="E255" s="21">
        <v>1763</v>
      </c>
      <c r="F255" s="32" t="s">
        <v>183</v>
      </c>
      <c r="G255" s="23" t="s">
        <v>183</v>
      </c>
    </row>
    <row r="256" spans="1:7" ht="17.100000000000001" customHeight="1" x14ac:dyDescent="0.3">
      <c r="A256" s="20" t="s">
        <v>182</v>
      </c>
      <c r="B256" s="20" t="s">
        <v>33</v>
      </c>
      <c r="C256" s="20" t="s">
        <v>81</v>
      </c>
      <c r="D256" s="20" t="s">
        <v>80</v>
      </c>
      <c r="E256" s="21">
        <v>1864</v>
      </c>
      <c r="F256" s="32" t="s">
        <v>183</v>
      </c>
      <c r="G256" s="23" t="s">
        <v>183</v>
      </c>
    </row>
    <row r="257" spans="1:7" ht="17.100000000000001" customHeight="1" x14ac:dyDescent="0.3">
      <c r="A257" s="20" t="s">
        <v>182</v>
      </c>
      <c r="B257" s="20" t="s">
        <v>33</v>
      </c>
      <c r="C257" s="20" t="s">
        <v>83</v>
      </c>
      <c r="D257" s="20" t="s">
        <v>79</v>
      </c>
      <c r="E257" s="21">
        <v>230</v>
      </c>
      <c r="F257" s="32" t="s">
        <v>183</v>
      </c>
      <c r="G257" s="23" t="s">
        <v>183</v>
      </c>
    </row>
    <row r="258" spans="1:7" ht="17.100000000000001" customHeight="1" x14ac:dyDescent="0.3">
      <c r="A258" s="20" t="s">
        <v>182</v>
      </c>
      <c r="B258" s="20" t="s">
        <v>33</v>
      </c>
      <c r="C258" s="20" t="s">
        <v>83</v>
      </c>
      <c r="D258" s="20" t="s">
        <v>80</v>
      </c>
      <c r="E258" s="21">
        <v>189</v>
      </c>
      <c r="F258" s="32" t="s">
        <v>183</v>
      </c>
      <c r="G258" s="23" t="s">
        <v>183</v>
      </c>
    </row>
    <row r="259" spans="1:7" ht="17.100000000000001" customHeight="1" x14ac:dyDescent="0.3">
      <c r="A259" s="20" t="s">
        <v>182</v>
      </c>
      <c r="B259" s="20" t="s">
        <v>34</v>
      </c>
      <c r="C259" s="20" t="s">
        <v>78</v>
      </c>
      <c r="D259" s="20" t="s">
        <v>79</v>
      </c>
      <c r="E259" s="21">
        <v>36</v>
      </c>
      <c r="F259" s="32" t="s">
        <v>183</v>
      </c>
      <c r="G259" s="23" t="s">
        <v>183</v>
      </c>
    </row>
    <row r="260" spans="1:7" ht="17.100000000000001" customHeight="1" x14ac:dyDescent="0.3">
      <c r="A260" s="20" t="s">
        <v>182</v>
      </c>
      <c r="B260" s="20" t="s">
        <v>34</v>
      </c>
      <c r="C260" s="20" t="s">
        <v>78</v>
      </c>
      <c r="D260" s="20" t="s">
        <v>80</v>
      </c>
      <c r="E260" s="21">
        <v>42</v>
      </c>
      <c r="F260" s="32" t="s">
        <v>183</v>
      </c>
      <c r="G260" s="23" t="s">
        <v>183</v>
      </c>
    </row>
    <row r="261" spans="1:7" ht="17.100000000000001" customHeight="1" x14ac:dyDescent="0.3">
      <c r="A261" s="20" t="s">
        <v>182</v>
      </c>
      <c r="B261" s="20" t="s">
        <v>34</v>
      </c>
      <c r="C261" s="20" t="s">
        <v>82</v>
      </c>
      <c r="D261" s="20" t="s">
        <v>79</v>
      </c>
      <c r="E261" s="21">
        <v>13</v>
      </c>
      <c r="F261" s="32" t="s">
        <v>183</v>
      </c>
      <c r="G261" s="23" t="s">
        <v>183</v>
      </c>
    </row>
    <row r="262" spans="1:7" ht="17.100000000000001" customHeight="1" x14ac:dyDescent="0.3">
      <c r="A262" s="20" t="s">
        <v>182</v>
      </c>
      <c r="B262" s="20" t="s">
        <v>34</v>
      </c>
      <c r="C262" s="20" t="s">
        <v>82</v>
      </c>
      <c r="D262" s="20" t="s">
        <v>80</v>
      </c>
      <c r="E262" s="21" t="s">
        <v>183</v>
      </c>
      <c r="F262" s="32">
        <v>2</v>
      </c>
      <c r="G262" s="23" t="s">
        <v>185</v>
      </c>
    </row>
    <row r="263" spans="1:7" ht="17.100000000000001" customHeight="1" x14ac:dyDescent="0.3">
      <c r="A263" s="20" t="s">
        <v>182</v>
      </c>
      <c r="B263" s="20" t="s">
        <v>34</v>
      </c>
      <c r="C263" s="20" t="s">
        <v>84</v>
      </c>
      <c r="D263" s="20" t="s">
        <v>79</v>
      </c>
      <c r="E263" s="21">
        <v>20</v>
      </c>
      <c r="F263" s="32" t="s">
        <v>183</v>
      </c>
      <c r="G263" s="23" t="s">
        <v>183</v>
      </c>
    </row>
    <row r="264" spans="1:7" ht="17.100000000000001" customHeight="1" x14ac:dyDescent="0.3">
      <c r="A264" s="20" t="s">
        <v>182</v>
      </c>
      <c r="B264" s="20" t="s">
        <v>34</v>
      </c>
      <c r="C264" s="20" t="s">
        <v>84</v>
      </c>
      <c r="D264" s="20" t="s">
        <v>80</v>
      </c>
      <c r="E264" s="21">
        <v>25</v>
      </c>
      <c r="F264" s="32" t="s">
        <v>183</v>
      </c>
      <c r="G264" s="23" t="s">
        <v>183</v>
      </c>
    </row>
    <row r="265" spans="1:7" ht="17.100000000000001" customHeight="1" x14ac:dyDescent="0.3">
      <c r="A265" s="20" t="s">
        <v>182</v>
      </c>
      <c r="B265" s="20" t="s">
        <v>34</v>
      </c>
      <c r="C265" s="20" t="s">
        <v>81</v>
      </c>
      <c r="D265" s="20" t="s">
        <v>79</v>
      </c>
      <c r="E265" s="21">
        <v>111</v>
      </c>
      <c r="F265" s="32" t="s">
        <v>183</v>
      </c>
      <c r="G265" s="23" t="s">
        <v>183</v>
      </c>
    </row>
    <row r="266" spans="1:7" ht="17.100000000000001" customHeight="1" x14ac:dyDescent="0.3">
      <c r="A266" s="20" t="s">
        <v>182</v>
      </c>
      <c r="B266" s="20" t="s">
        <v>34</v>
      </c>
      <c r="C266" s="20" t="s">
        <v>81</v>
      </c>
      <c r="D266" s="20" t="s">
        <v>80</v>
      </c>
      <c r="E266" s="21">
        <v>146</v>
      </c>
      <c r="F266" s="32" t="s">
        <v>183</v>
      </c>
      <c r="G266" s="23" t="s">
        <v>183</v>
      </c>
    </row>
    <row r="267" spans="1:7" ht="17.100000000000001" customHeight="1" x14ac:dyDescent="0.3">
      <c r="A267" s="20" t="s">
        <v>182</v>
      </c>
      <c r="B267" s="20" t="s">
        <v>34</v>
      </c>
      <c r="C267" s="20" t="s">
        <v>83</v>
      </c>
      <c r="D267" s="20" t="s">
        <v>79</v>
      </c>
      <c r="E267" s="21">
        <v>13</v>
      </c>
      <c r="F267" s="32" t="s">
        <v>183</v>
      </c>
      <c r="G267" s="23" t="s">
        <v>183</v>
      </c>
    </row>
    <row r="268" spans="1:7" ht="17.100000000000001" customHeight="1" x14ac:dyDescent="0.3">
      <c r="A268" s="20" t="s">
        <v>182</v>
      </c>
      <c r="B268" s="20" t="s">
        <v>34</v>
      </c>
      <c r="C268" s="20" t="s">
        <v>83</v>
      </c>
      <c r="D268" s="20" t="s">
        <v>80</v>
      </c>
      <c r="E268" s="21" t="s">
        <v>183</v>
      </c>
      <c r="F268" s="32">
        <v>1</v>
      </c>
      <c r="G268" s="23" t="s">
        <v>184</v>
      </c>
    </row>
    <row r="269" spans="1:7" ht="17.100000000000001" customHeight="1" x14ac:dyDescent="0.3">
      <c r="A269" s="20" t="s">
        <v>182</v>
      </c>
      <c r="B269" s="20" t="s">
        <v>35</v>
      </c>
      <c r="C269" s="20" t="s">
        <v>78</v>
      </c>
      <c r="D269" s="20" t="s">
        <v>79</v>
      </c>
      <c r="E269" s="21" t="s">
        <v>183</v>
      </c>
      <c r="F269" s="32">
        <v>1</v>
      </c>
      <c r="G269" s="23" t="s">
        <v>184</v>
      </c>
    </row>
    <row r="270" spans="1:7" ht="17.100000000000001" customHeight="1" x14ac:dyDescent="0.3">
      <c r="A270" s="20" t="s">
        <v>182</v>
      </c>
      <c r="B270" s="20" t="s">
        <v>35</v>
      </c>
      <c r="C270" s="20" t="s">
        <v>78</v>
      </c>
      <c r="D270" s="20" t="s">
        <v>80</v>
      </c>
      <c r="E270" s="21" t="s">
        <v>183</v>
      </c>
      <c r="F270" s="32">
        <v>1</v>
      </c>
      <c r="G270" s="23" t="s">
        <v>184</v>
      </c>
    </row>
    <row r="271" spans="1:7" ht="17.100000000000001" customHeight="1" x14ac:dyDescent="0.3">
      <c r="A271" s="20" t="s">
        <v>182</v>
      </c>
      <c r="B271" s="20" t="s">
        <v>35</v>
      </c>
      <c r="C271" s="20" t="s">
        <v>82</v>
      </c>
      <c r="D271" s="20" t="s">
        <v>79</v>
      </c>
      <c r="E271" s="21" t="s">
        <v>183</v>
      </c>
      <c r="F271" s="32">
        <v>1</v>
      </c>
      <c r="G271" s="23" t="s">
        <v>184</v>
      </c>
    </row>
    <row r="272" spans="1:7" ht="17.100000000000001" customHeight="1" x14ac:dyDescent="0.3">
      <c r="A272" s="20" t="s">
        <v>182</v>
      </c>
      <c r="B272" s="20" t="s">
        <v>35</v>
      </c>
      <c r="C272" s="20" t="s">
        <v>82</v>
      </c>
      <c r="D272" s="20" t="s">
        <v>80</v>
      </c>
      <c r="E272" s="21" t="s">
        <v>183</v>
      </c>
      <c r="F272" s="32">
        <v>1</v>
      </c>
      <c r="G272" s="23" t="s">
        <v>184</v>
      </c>
    </row>
    <row r="273" spans="1:7" ht="17.100000000000001" customHeight="1" x14ac:dyDescent="0.3">
      <c r="A273" s="20" t="s">
        <v>182</v>
      </c>
      <c r="B273" s="20" t="s">
        <v>35</v>
      </c>
      <c r="C273" s="20" t="s">
        <v>84</v>
      </c>
      <c r="D273" s="20" t="s">
        <v>80</v>
      </c>
      <c r="E273" s="21" t="s">
        <v>183</v>
      </c>
      <c r="F273" s="32">
        <v>1</v>
      </c>
      <c r="G273" s="23" t="s">
        <v>184</v>
      </c>
    </row>
    <row r="274" spans="1:7" ht="17.100000000000001" customHeight="1" x14ac:dyDescent="0.3">
      <c r="A274" s="20" t="s">
        <v>182</v>
      </c>
      <c r="B274" s="20" t="s">
        <v>35</v>
      </c>
      <c r="C274" s="20" t="s">
        <v>81</v>
      </c>
      <c r="D274" s="20" t="s">
        <v>79</v>
      </c>
      <c r="E274" s="21" t="s">
        <v>183</v>
      </c>
      <c r="F274" s="32">
        <v>1</v>
      </c>
      <c r="G274" s="23" t="s">
        <v>184</v>
      </c>
    </row>
    <row r="275" spans="1:7" ht="17.100000000000001" customHeight="1" x14ac:dyDescent="0.3">
      <c r="A275" s="20" t="s">
        <v>182</v>
      </c>
      <c r="B275" s="20" t="s">
        <v>35</v>
      </c>
      <c r="C275" s="20" t="s">
        <v>81</v>
      </c>
      <c r="D275" s="20" t="s">
        <v>80</v>
      </c>
      <c r="E275" s="21" t="s">
        <v>183</v>
      </c>
      <c r="F275" s="32">
        <v>1</v>
      </c>
      <c r="G275" s="23" t="s">
        <v>184</v>
      </c>
    </row>
    <row r="276" spans="1:7" ht="17.100000000000001" customHeight="1" x14ac:dyDescent="0.3">
      <c r="A276" s="20" t="s">
        <v>182</v>
      </c>
      <c r="B276" s="20" t="s">
        <v>36</v>
      </c>
      <c r="C276" s="20" t="s">
        <v>78</v>
      </c>
      <c r="D276" s="20" t="s">
        <v>79</v>
      </c>
      <c r="E276" s="21">
        <v>594</v>
      </c>
      <c r="F276" s="32" t="s">
        <v>183</v>
      </c>
      <c r="G276" s="23" t="s">
        <v>183</v>
      </c>
    </row>
    <row r="277" spans="1:7" ht="17.100000000000001" customHeight="1" x14ac:dyDescent="0.3">
      <c r="A277" s="20" t="s">
        <v>182</v>
      </c>
      <c r="B277" s="20" t="s">
        <v>36</v>
      </c>
      <c r="C277" s="20" t="s">
        <v>78</v>
      </c>
      <c r="D277" s="20" t="s">
        <v>80</v>
      </c>
      <c r="E277" s="21">
        <v>677</v>
      </c>
      <c r="F277" s="32" t="s">
        <v>183</v>
      </c>
      <c r="G277" s="23" t="s">
        <v>183</v>
      </c>
    </row>
    <row r="278" spans="1:7" ht="17.100000000000001" customHeight="1" x14ac:dyDescent="0.3">
      <c r="A278" s="20" t="s">
        <v>182</v>
      </c>
      <c r="B278" s="20" t="s">
        <v>36</v>
      </c>
      <c r="C278" s="20" t="s">
        <v>82</v>
      </c>
      <c r="D278" s="20" t="s">
        <v>79</v>
      </c>
      <c r="E278" s="21">
        <v>89</v>
      </c>
      <c r="F278" s="32" t="s">
        <v>183</v>
      </c>
      <c r="G278" s="23" t="s">
        <v>183</v>
      </c>
    </row>
    <row r="279" spans="1:7" ht="17.100000000000001" customHeight="1" x14ac:dyDescent="0.3">
      <c r="A279" s="20" t="s">
        <v>182</v>
      </c>
      <c r="B279" s="20" t="s">
        <v>36</v>
      </c>
      <c r="C279" s="20" t="s">
        <v>82</v>
      </c>
      <c r="D279" s="20" t="s">
        <v>80</v>
      </c>
      <c r="E279" s="21">
        <v>102</v>
      </c>
      <c r="F279" s="32" t="s">
        <v>183</v>
      </c>
      <c r="G279" s="23" t="s">
        <v>183</v>
      </c>
    </row>
    <row r="280" spans="1:7" ht="17.100000000000001" customHeight="1" x14ac:dyDescent="0.3">
      <c r="A280" s="20" t="s">
        <v>182</v>
      </c>
      <c r="B280" s="20" t="s">
        <v>36</v>
      </c>
      <c r="C280" s="20" t="s">
        <v>84</v>
      </c>
      <c r="D280" s="20" t="s">
        <v>79</v>
      </c>
      <c r="E280" s="21">
        <v>161</v>
      </c>
      <c r="F280" s="32" t="s">
        <v>183</v>
      </c>
      <c r="G280" s="23" t="s">
        <v>183</v>
      </c>
    </row>
    <row r="281" spans="1:7" ht="17.100000000000001" customHeight="1" x14ac:dyDescent="0.3">
      <c r="A281" s="20" t="s">
        <v>182</v>
      </c>
      <c r="B281" s="20" t="s">
        <v>36</v>
      </c>
      <c r="C281" s="20" t="s">
        <v>84</v>
      </c>
      <c r="D281" s="20" t="s">
        <v>80</v>
      </c>
      <c r="E281" s="21">
        <v>184</v>
      </c>
      <c r="F281" s="32" t="s">
        <v>183</v>
      </c>
      <c r="G281" s="23" t="s">
        <v>183</v>
      </c>
    </row>
    <row r="282" spans="1:7" ht="17.100000000000001" customHeight="1" x14ac:dyDescent="0.3">
      <c r="A282" s="20" t="s">
        <v>182</v>
      </c>
      <c r="B282" s="20" t="s">
        <v>36</v>
      </c>
      <c r="C282" s="20" t="s">
        <v>81</v>
      </c>
      <c r="D282" s="20" t="s">
        <v>79</v>
      </c>
      <c r="E282" s="21">
        <v>890</v>
      </c>
      <c r="F282" s="32" t="s">
        <v>183</v>
      </c>
      <c r="G282" s="23" t="s">
        <v>183</v>
      </c>
    </row>
    <row r="283" spans="1:7" ht="17.100000000000001" customHeight="1" x14ac:dyDescent="0.3">
      <c r="A283" s="20" t="s">
        <v>182</v>
      </c>
      <c r="B283" s="20" t="s">
        <v>36</v>
      </c>
      <c r="C283" s="20" t="s">
        <v>81</v>
      </c>
      <c r="D283" s="20" t="s">
        <v>80</v>
      </c>
      <c r="E283" s="21">
        <v>997</v>
      </c>
      <c r="F283" s="32" t="s">
        <v>183</v>
      </c>
      <c r="G283" s="23" t="s">
        <v>183</v>
      </c>
    </row>
    <row r="284" spans="1:7" ht="17.100000000000001" customHeight="1" x14ac:dyDescent="0.3">
      <c r="A284" s="20" t="s">
        <v>182</v>
      </c>
      <c r="B284" s="20" t="s">
        <v>36</v>
      </c>
      <c r="C284" s="20" t="s">
        <v>83</v>
      </c>
      <c r="D284" s="20" t="s">
        <v>79</v>
      </c>
      <c r="E284" s="21">
        <v>104</v>
      </c>
      <c r="F284" s="32" t="s">
        <v>183</v>
      </c>
      <c r="G284" s="23" t="s">
        <v>183</v>
      </c>
    </row>
    <row r="285" spans="1:7" ht="17.100000000000001" customHeight="1" x14ac:dyDescent="0.3">
      <c r="A285" s="20" t="s">
        <v>182</v>
      </c>
      <c r="B285" s="20" t="s">
        <v>36</v>
      </c>
      <c r="C285" s="20" t="s">
        <v>83</v>
      </c>
      <c r="D285" s="20" t="s">
        <v>80</v>
      </c>
      <c r="E285" s="21">
        <v>97</v>
      </c>
      <c r="F285" s="32" t="s">
        <v>183</v>
      </c>
      <c r="G285" s="23" t="s">
        <v>183</v>
      </c>
    </row>
    <row r="286" spans="1:7" ht="17.100000000000001" customHeight="1" x14ac:dyDescent="0.3">
      <c r="A286" s="20" t="s">
        <v>182</v>
      </c>
      <c r="B286" s="20" t="s">
        <v>37</v>
      </c>
      <c r="C286" s="20" t="s">
        <v>78</v>
      </c>
      <c r="D286" s="20" t="s">
        <v>79</v>
      </c>
      <c r="E286" s="21">
        <v>466</v>
      </c>
      <c r="F286" s="32" t="s">
        <v>183</v>
      </c>
      <c r="G286" s="23" t="s">
        <v>183</v>
      </c>
    </row>
    <row r="287" spans="1:7" ht="17.100000000000001" customHeight="1" x14ac:dyDescent="0.3">
      <c r="A287" s="20" t="s">
        <v>182</v>
      </c>
      <c r="B287" s="20" t="s">
        <v>37</v>
      </c>
      <c r="C287" s="20" t="s">
        <v>78</v>
      </c>
      <c r="D287" s="20" t="s">
        <v>80</v>
      </c>
      <c r="E287" s="21">
        <v>459</v>
      </c>
      <c r="F287" s="32" t="s">
        <v>183</v>
      </c>
      <c r="G287" s="23" t="s">
        <v>183</v>
      </c>
    </row>
    <row r="288" spans="1:7" ht="17.100000000000001" customHeight="1" x14ac:dyDescent="0.3">
      <c r="A288" s="20" t="s">
        <v>182</v>
      </c>
      <c r="B288" s="20" t="s">
        <v>37</v>
      </c>
      <c r="C288" s="20" t="s">
        <v>82</v>
      </c>
      <c r="D288" s="20" t="s">
        <v>79</v>
      </c>
      <c r="E288" s="21">
        <v>71</v>
      </c>
      <c r="F288" s="32" t="s">
        <v>183</v>
      </c>
      <c r="G288" s="23" t="s">
        <v>183</v>
      </c>
    </row>
    <row r="289" spans="1:7" ht="17.100000000000001" customHeight="1" x14ac:dyDescent="0.3">
      <c r="A289" s="20" t="s">
        <v>182</v>
      </c>
      <c r="B289" s="20" t="s">
        <v>37</v>
      </c>
      <c r="C289" s="20" t="s">
        <v>82</v>
      </c>
      <c r="D289" s="20" t="s">
        <v>80</v>
      </c>
      <c r="E289" s="21">
        <v>78</v>
      </c>
      <c r="F289" s="32" t="s">
        <v>183</v>
      </c>
      <c r="G289" s="23" t="s">
        <v>183</v>
      </c>
    </row>
    <row r="290" spans="1:7" ht="17.100000000000001" customHeight="1" x14ac:dyDescent="0.3">
      <c r="A290" s="20" t="s">
        <v>182</v>
      </c>
      <c r="B290" s="20" t="s">
        <v>37</v>
      </c>
      <c r="C290" s="20" t="s">
        <v>84</v>
      </c>
      <c r="D290" s="20" t="s">
        <v>79</v>
      </c>
      <c r="E290" s="21">
        <v>135</v>
      </c>
      <c r="F290" s="32" t="s">
        <v>183</v>
      </c>
      <c r="G290" s="23" t="s">
        <v>183</v>
      </c>
    </row>
    <row r="291" spans="1:7" ht="17.100000000000001" customHeight="1" x14ac:dyDescent="0.3">
      <c r="A291" s="20" t="s">
        <v>182</v>
      </c>
      <c r="B291" s="20" t="s">
        <v>37</v>
      </c>
      <c r="C291" s="20" t="s">
        <v>84</v>
      </c>
      <c r="D291" s="20" t="s">
        <v>80</v>
      </c>
      <c r="E291" s="21">
        <v>131</v>
      </c>
      <c r="F291" s="32" t="s">
        <v>183</v>
      </c>
      <c r="G291" s="23" t="s">
        <v>183</v>
      </c>
    </row>
    <row r="292" spans="1:7" ht="17.100000000000001" customHeight="1" x14ac:dyDescent="0.3">
      <c r="A292" s="20" t="s">
        <v>182</v>
      </c>
      <c r="B292" s="20" t="s">
        <v>37</v>
      </c>
      <c r="C292" s="20" t="s">
        <v>81</v>
      </c>
      <c r="D292" s="20" t="s">
        <v>79</v>
      </c>
      <c r="E292" s="21">
        <v>649</v>
      </c>
      <c r="F292" s="32" t="s">
        <v>183</v>
      </c>
      <c r="G292" s="23" t="s">
        <v>183</v>
      </c>
    </row>
    <row r="293" spans="1:7" ht="17.100000000000001" customHeight="1" x14ac:dyDescent="0.3">
      <c r="A293" s="20" t="s">
        <v>182</v>
      </c>
      <c r="B293" s="20" t="s">
        <v>37</v>
      </c>
      <c r="C293" s="20" t="s">
        <v>81</v>
      </c>
      <c r="D293" s="20" t="s">
        <v>80</v>
      </c>
      <c r="E293" s="21">
        <v>672</v>
      </c>
      <c r="F293" s="32" t="s">
        <v>183</v>
      </c>
      <c r="G293" s="23" t="s">
        <v>183</v>
      </c>
    </row>
    <row r="294" spans="1:7" ht="17.100000000000001" customHeight="1" x14ac:dyDescent="0.3">
      <c r="A294" s="20" t="s">
        <v>182</v>
      </c>
      <c r="B294" s="20" t="s">
        <v>37</v>
      </c>
      <c r="C294" s="20" t="s">
        <v>83</v>
      </c>
      <c r="D294" s="20" t="s">
        <v>79</v>
      </c>
      <c r="E294" s="21">
        <v>73</v>
      </c>
      <c r="F294" s="32" t="s">
        <v>183</v>
      </c>
      <c r="G294" s="23" t="s">
        <v>183</v>
      </c>
    </row>
    <row r="295" spans="1:7" ht="17.100000000000001" customHeight="1" x14ac:dyDescent="0.3">
      <c r="A295" s="20" t="s">
        <v>182</v>
      </c>
      <c r="B295" s="20" t="s">
        <v>37</v>
      </c>
      <c r="C295" s="20" t="s">
        <v>83</v>
      </c>
      <c r="D295" s="20" t="s">
        <v>80</v>
      </c>
      <c r="E295" s="21">
        <v>54</v>
      </c>
      <c r="F295" s="32" t="s">
        <v>183</v>
      </c>
      <c r="G295" s="23" t="s">
        <v>183</v>
      </c>
    </row>
    <row r="296" spans="1:7" ht="17.100000000000001" customHeight="1" x14ac:dyDescent="0.3">
      <c r="A296" s="20" t="s">
        <v>182</v>
      </c>
      <c r="B296" s="20" t="s">
        <v>38</v>
      </c>
      <c r="C296" s="20" t="s">
        <v>78</v>
      </c>
      <c r="D296" s="20" t="s">
        <v>79</v>
      </c>
      <c r="E296" s="21" t="s">
        <v>183</v>
      </c>
      <c r="F296" s="32">
        <v>2</v>
      </c>
      <c r="G296" s="23" t="s">
        <v>185</v>
      </c>
    </row>
    <row r="297" spans="1:7" ht="17.100000000000001" customHeight="1" x14ac:dyDescent="0.3">
      <c r="A297" s="20" t="s">
        <v>182</v>
      </c>
      <c r="B297" s="20" t="s">
        <v>38</v>
      </c>
      <c r="C297" s="20" t="s">
        <v>78</v>
      </c>
      <c r="D297" s="20" t="s">
        <v>80</v>
      </c>
      <c r="E297" s="21" t="s">
        <v>183</v>
      </c>
      <c r="F297" s="32">
        <v>2</v>
      </c>
      <c r="G297" s="23" t="s">
        <v>185</v>
      </c>
    </row>
    <row r="298" spans="1:7" ht="17.100000000000001" customHeight="1" x14ac:dyDescent="0.3">
      <c r="A298" s="20" t="s">
        <v>182</v>
      </c>
      <c r="B298" s="20" t="s">
        <v>38</v>
      </c>
      <c r="C298" s="20" t="s">
        <v>82</v>
      </c>
      <c r="D298" s="20" t="s">
        <v>79</v>
      </c>
      <c r="E298" s="21" t="s">
        <v>183</v>
      </c>
      <c r="F298" s="32">
        <v>1</v>
      </c>
      <c r="G298" s="23" t="s">
        <v>184</v>
      </c>
    </row>
    <row r="299" spans="1:7" ht="17.100000000000001" customHeight="1" x14ac:dyDescent="0.3">
      <c r="A299" s="20" t="s">
        <v>182</v>
      </c>
      <c r="B299" s="20" t="s">
        <v>38</v>
      </c>
      <c r="C299" s="20" t="s">
        <v>82</v>
      </c>
      <c r="D299" s="20" t="s">
        <v>80</v>
      </c>
      <c r="E299" s="21" t="s">
        <v>183</v>
      </c>
      <c r="F299" s="32">
        <v>1</v>
      </c>
      <c r="G299" s="23" t="s">
        <v>184</v>
      </c>
    </row>
    <row r="300" spans="1:7" ht="17.100000000000001" customHeight="1" x14ac:dyDescent="0.3">
      <c r="A300" s="20" t="s">
        <v>182</v>
      </c>
      <c r="B300" s="20" t="s">
        <v>38</v>
      </c>
      <c r="C300" s="20" t="s">
        <v>84</v>
      </c>
      <c r="D300" s="20" t="s">
        <v>79</v>
      </c>
      <c r="E300" s="21" t="s">
        <v>183</v>
      </c>
      <c r="F300" s="32">
        <v>1</v>
      </c>
      <c r="G300" s="23" t="s">
        <v>184</v>
      </c>
    </row>
    <row r="301" spans="1:7" ht="17.100000000000001" customHeight="1" x14ac:dyDescent="0.3">
      <c r="A301" s="20" t="s">
        <v>182</v>
      </c>
      <c r="B301" s="20" t="s">
        <v>38</v>
      </c>
      <c r="C301" s="20" t="s">
        <v>84</v>
      </c>
      <c r="D301" s="20" t="s">
        <v>80</v>
      </c>
      <c r="E301" s="21" t="s">
        <v>183</v>
      </c>
      <c r="F301" s="32">
        <v>1</v>
      </c>
      <c r="G301" s="23" t="s">
        <v>184</v>
      </c>
    </row>
    <row r="302" spans="1:7" ht="17.100000000000001" customHeight="1" x14ac:dyDescent="0.3">
      <c r="A302" s="20" t="s">
        <v>182</v>
      </c>
      <c r="B302" s="20" t="s">
        <v>38</v>
      </c>
      <c r="C302" s="20" t="s">
        <v>81</v>
      </c>
      <c r="D302" s="20" t="s">
        <v>79</v>
      </c>
      <c r="E302" s="21">
        <v>19</v>
      </c>
      <c r="F302" s="32" t="s">
        <v>183</v>
      </c>
      <c r="G302" s="23" t="s">
        <v>183</v>
      </c>
    </row>
    <row r="303" spans="1:7" ht="17.100000000000001" customHeight="1" x14ac:dyDescent="0.3">
      <c r="A303" s="20" t="s">
        <v>182</v>
      </c>
      <c r="B303" s="20" t="s">
        <v>38</v>
      </c>
      <c r="C303" s="20" t="s">
        <v>81</v>
      </c>
      <c r="D303" s="20" t="s">
        <v>80</v>
      </c>
      <c r="E303" s="21">
        <v>33</v>
      </c>
      <c r="F303" s="32" t="s">
        <v>183</v>
      </c>
      <c r="G303" s="23" t="s">
        <v>183</v>
      </c>
    </row>
    <row r="304" spans="1:7" ht="17.100000000000001" customHeight="1" x14ac:dyDescent="0.3">
      <c r="A304" s="20" t="s">
        <v>182</v>
      </c>
      <c r="B304" s="20" t="s">
        <v>38</v>
      </c>
      <c r="C304" s="20" t="s">
        <v>83</v>
      </c>
      <c r="D304" s="20" t="s">
        <v>79</v>
      </c>
      <c r="E304" s="21" t="s">
        <v>183</v>
      </c>
      <c r="F304" s="32">
        <v>1</v>
      </c>
      <c r="G304" s="23" t="s">
        <v>184</v>
      </c>
    </row>
    <row r="305" spans="1:7" ht="17.100000000000001" customHeight="1" x14ac:dyDescent="0.3">
      <c r="A305" s="20" t="s">
        <v>182</v>
      </c>
      <c r="B305" s="20" t="s">
        <v>38</v>
      </c>
      <c r="C305" s="20" t="s">
        <v>83</v>
      </c>
      <c r="D305" s="20" t="s">
        <v>80</v>
      </c>
      <c r="E305" s="21" t="s">
        <v>183</v>
      </c>
      <c r="F305" s="32">
        <v>1</v>
      </c>
      <c r="G305" s="23" t="s">
        <v>184</v>
      </c>
    </row>
    <row r="306" spans="1:7" ht="17.100000000000001" customHeight="1" x14ac:dyDescent="0.3">
      <c r="A306" s="20" t="s">
        <v>182</v>
      </c>
      <c r="B306" s="20" t="s">
        <v>39</v>
      </c>
      <c r="C306" s="20" t="s">
        <v>78</v>
      </c>
      <c r="D306" s="20" t="s">
        <v>79</v>
      </c>
      <c r="E306" s="21">
        <v>593</v>
      </c>
      <c r="F306" s="32" t="s">
        <v>183</v>
      </c>
      <c r="G306" s="23" t="s">
        <v>183</v>
      </c>
    </row>
    <row r="307" spans="1:7" ht="17.100000000000001" customHeight="1" x14ac:dyDescent="0.3">
      <c r="A307" s="20" t="s">
        <v>182</v>
      </c>
      <c r="B307" s="20" t="s">
        <v>39</v>
      </c>
      <c r="C307" s="20" t="s">
        <v>78</v>
      </c>
      <c r="D307" s="20" t="s">
        <v>80</v>
      </c>
      <c r="E307" s="21">
        <v>653</v>
      </c>
      <c r="F307" s="32" t="s">
        <v>183</v>
      </c>
      <c r="G307" s="23" t="s">
        <v>183</v>
      </c>
    </row>
    <row r="308" spans="1:7" ht="17.100000000000001" customHeight="1" x14ac:dyDescent="0.3">
      <c r="A308" s="20" t="s">
        <v>182</v>
      </c>
      <c r="B308" s="20" t="s">
        <v>39</v>
      </c>
      <c r="C308" s="20" t="s">
        <v>82</v>
      </c>
      <c r="D308" s="20" t="s">
        <v>79</v>
      </c>
      <c r="E308" s="21">
        <v>68</v>
      </c>
      <c r="F308" s="32" t="s">
        <v>183</v>
      </c>
      <c r="G308" s="23" t="s">
        <v>183</v>
      </c>
    </row>
    <row r="309" spans="1:7" ht="17.100000000000001" customHeight="1" x14ac:dyDescent="0.3">
      <c r="A309" s="20" t="s">
        <v>182</v>
      </c>
      <c r="B309" s="20" t="s">
        <v>39</v>
      </c>
      <c r="C309" s="20" t="s">
        <v>82</v>
      </c>
      <c r="D309" s="20" t="s">
        <v>80</v>
      </c>
      <c r="E309" s="21">
        <v>81</v>
      </c>
      <c r="F309" s="32" t="s">
        <v>183</v>
      </c>
      <c r="G309" s="23" t="s">
        <v>183</v>
      </c>
    </row>
    <row r="310" spans="1:7" ht="17.100000000000001" customHeight="1" x14ac:dyDescent="0.3">
      <c r="A310" s="20" t="s">
        <v>182</v>
      </c>
      <c r="B310" s="20" t="s">
        <v>39</v>
      </c>
      <c r="C310" s="20" t="s">
        <v>84</v>
      </c>
      <c r="D310" s="20" t="s">
        <v>79</v>
      </c>
      <c r="E310" s="21">
        <v>132</v>
      </c>
      <c r="F310" s="32" t="s">
        <v>183</v>
      </c>
      <c r="G310" s="23" t="s">
        <v>183</v>
      </c>
    </row>
    <row r="311" spans="1:7" ht="17.100000000000001" customHeight="1" x14ac:dyDescent="0.3">
      <c r="A311" s="20" t="s">
        <v>182</v>
      </c>
      <c r="B311" s="20" t="s">
        <v>39</v>
      </c>
      <c r="C311" s="20" t="s">
        <v>84</v>
      </c>
      <c r="D311" s="20" t="s">
        <v>80</v>
      </c>
      <c r="E311" s="21">
        <v>133</v>
      </c>
      <c r="F311" s="32" t="s">
        <v>183</v>
      </c>
      <c r="G311" s="23" t="s">
        <v>183</v>
      </c>
    </row>
    <row r="312" spans="1:7" ht="17.100000000000001" customHeight="1" x14ac:dyDescent="0.3">
      <c r="A312" s="20" t="s">
        <v>182</v>
      </c>
      <c r="B312" s="20" t="s">
        <v>39</v>
      </c>
      <c r="C312" s="20" t="s">
        <v>81</v>
      </c>
      <c r="D312" s="20" t="s">
        <v>79</v>
      </c>
      <c r="E312" s="21">
        <v>764</v>
      </c>
      <c r="F312" s="32" t="s">
        <v>183</v>
      </c>
      <c r="G312" s="23" t="s">
        <v>183</v>
      </c>
    </row>
    <row r="313" spans="1:7" ht="17.100000000000001" customHeight="1" x14ac:dyDescent="0.3">
      <c r="A313" s="20" t="s">
        <v>182</v>
      </c>
      <c r="B313" s="20" t="s">
        <v>39</v>
      </c>
      <c r="C313" s="20" t="s">
        <v>81</v>
      </c>
      <c r="D313" s="20" t="s">
        <v>80</v>
      </c>
      <c r="E313" s="21">
        <v>879</v>
      </c>
      <c r="F313" s="32" t="s">
        <v>183</v>
      </c>
      <c r="G313" s="23" t="s">
        <v>183</v>
      </c>
    </row>
    <row r="314" spans="1:7" ht="17.100000000000001" customHeight="1" x14ac:dyDescent="0.3">
      <c r="A314" s="20" t="s">
        <v>182</v>
      </c>
      <c r="B314" s="20" t="s">
        <v>39</v>
      </c>
      <c r="C314" s="20" t="s">
        <v>83</v>
      </c>
      <c r="D314" s="20" t="s">
        <v>79</v>
      </c>
      <c r="E314" s="21">
        <v>82</v>
      </c>
      <c r="F314" s="32" t="s">
        <v>183</v>
      </c>
      <c r="G314" s="23" t="s">
        <v>183</v>
      </c>
    </row>
    <row r="315" spans="1:7" ht="17.100000000000001" customHeight="1" x14ac:dyDescent="0.3">
      <c r="A315" s="20" t="s">
        <v>182</v>
      </c>
      <c r="B315" s="20" t="s">
        <v>39</v>
      </c>
      <c r="C315" s="20" t="s">
        <v>83</v>
      </c>
      <c r="D315" s="20" t="s">
        <v>80</v>
      </c>
      <c r="E315" s="21">
        <v>52</v>
      </c>
      <c r="F315" s="32" t="s">
        <v>183</v>
      </c>
      <c r="G315" s="23" t="s">
        <v>183</v>
      </c>
    </row>
    <row r="316" spans="1:7" ht="17.100000000000001" customHeight="1" x14ac:dyDescent="0.3">
      <c r="A316" s="20" t="s">
        <v>182</v>
      </c>
      <c r="B316" s="20" t="s">
        <v>40</v>
      </c>
      <c r="C316" s="20" t="s">
        <v>78</v>
      </c>
      <c r="D316" s="20" t="s">
        <v>79</v>
      </c>
      <c r="E316" s="21">
        <v>646</v>
      </c>
      <c r="F316" s="32" t="s">
        <v>183</v>
      </c>
      <c r="G316" s="23" t="s">
        <v>183</v>
      </c>
    </row>
    <row r="317" spans="1:7" ht="17.100000000000001" customHeight="1" x14ac:dyDescent="0.3">
      <c r="A317" s="20" t="s">
        <v>182</v>
      </c>
      <c r="B317" s="20" t="s">
        <v>40</v>
      </c>
      <c r="C317" s="20" t="s">
        <v>78</v>
      </c>
      <c r="D317" s="20" t="s">
        <v>80</v>
      </c>
      <c r="E317" s="21">
        <v>702</v>
      </c>
      <c r="F317" s="32" t="s">
        <v>183</v>
      </c>
      <c r="G317" s="23" t="s">
        <v>183</v>
      </c>
    </row>
    <row r="318" spans="1:7" ht="17.100000000000001" customHeight="1" x14ac:dyDescent="0.3">
      <c r="A318" s="20" t="s">
        <v>182</v>
      </c>
      <c r="B318" s="20" t="s">
        <v>40</v>
      </c>
      <c r="C318" s="20" t="s">
        <v>82</v>
      </c>
      <c r="D318" s="20" t="s">
        <v>79</v>
      </c>
      <c r="E318" s="21">
        <v>126</v>
      </c>
      <c r="F318" s="32" t="s">
        <v>183</v>
      </c>
      <c r="G318" s="23" t="s">
        <v>183</v>
      </c>
    </row>
    <row r="319" spans="1:7" ht="17.100000000000001" customHeight="1" x14ac:dyDescent="0.3">
      <c r="A319" s="20" t="s">
        <v>182</v>
      </c>
      <c r="B319" s="20" t="s">
        <v>40</v>
      </c>
      <c r="C319" s="20" t="s">
        <v>82</v>
      </c>
      <c r="D319" s="20" t="s">
        <v>80</v>
      </c>
      <c r="E319" s="21">
        <v>178</v>
      </c>
      <c r="F319" s="32" t="s">
        <v>183</v>
      </c>
      <c r="G319" s="23" t="s">
        <v>183</v>
      </c>
    </row>
    <row r="320" spans="1:7" ht="17.100000000000001" customHeight="1" x14ac:dyDescent="0.3">
      <c r="A320" s="20" t="s">
        <v>182</v>
      </c>
      <c r="B320" s="20" t="s">
        <v>40</v>
      </c>
      <c r="C320" s="20" t="s">
        <v>84</v>
      </c>
      <c r="D320" s="20" t="s">
        <v>79</v>
      </c>
      <c r="E320" s="21">
        <v>250</v>
      </c>
      <c r="F320" s="32" t="s">
        <v>183</v>
      </c>
      <c r="G320" s="23" t="s">
        <v>183</v>
      </c>
    </row>
    <row r="321" spans="1:7" ht="17.100000000000001" customHeight="1" x14ac:dyDescent="0.3">
      <c r="A321" s="20" t="s">
        <v>182</v>
      </c>
      <c r="B321" s="20" t="s">
        <v>40</v>
      </c>
      <c r="C321" s="20" t="s">
        <v>84</v>
      </c>
      <c r="D321" s="20" t="s">
        <v>80</v>
      </c>
      <c r="E321" s="21">
        <v>274</v>
      </c>
      <c r="F321" s="32" t="s">
        <v>183</v>
      </c>
      <c r="G321" s="23" t="s">
        <v>183</v>
      </c>
    </row>
    <row r="322" spans="1:7" ht="17.100000000000001" customHeight="1" x14ac:dyDescent="0.3">
      <c r="A322" s="20" t="s">
        <v>182</v>
      </c>
      <c r="B322" s="20" t="s">
        <v>40</v>
      </c>
      <c r="C322" s="20" t="s">
        <v>81</v>
      </c>
      <c r="D322" s="20" t="s">
        <v>79</v>
      </c>
      <c r="E322" s="21">
        <v>1487</v>
      </c>
      <c r="F322" s="32" t="s">
        <v>183</v>
      </c>
      <c r="G322" s="23" t="s">
        <v>183</v>
      </c>
    </row>
    <row r="323" spans="1:7" ht="17.100000000000001" customHeight="1" x14ac:dyDescent="0.3">
      <c r="A323" s="20" t="s">
        <v>182</v>
      </c>
      <c r="B323" s="20" t="s">
        <v>40</v>
      </c>
      <c r="C323" s="20" t="s">
        <v>81</v>
      </c>
      <c r="D323" s="20" t="s">
        <v>80</v>
      </c>
      <c r="E323" s="21">
        <v>1528</v>
      </c>
      <c r="F323" s="32" t="s">
        <v>183</v>
      </c>
      <c r="G323" s="23" t="s">
        <v>183</v>
      </c>
    </row>
    <row r="324" spans="1:7" ht="17.100000000000001" customHeight="1" x14ac:dyDescent="0.3">
      <c r="A324" s="20" t="s">
        <v>182</v>
      </c>
      <c r="B324" s="20" t="s">
        <v>40</v>
      </c>
      <c r="C324" s="20" t="s">
        <v>83</v>
      </c>
      <c r="D324" s="20" t="s">
        <v>79</v>
      </c>
      <c r="E324" s="21">
        <v>188</v>
      </c>
      <c r="F324" s="32" t="s">
        <v>183</v>
      </c>
      <c r="G324" s="23" t="s">
        <v>183</v>
      </c>
    </row>
    <row r="325" spans="1:7" ht="17.100000000000001" customHeight="1" x14ac:dyDescent="0.3">
      <c r="A325" s="20" t="s">
        <v>182</v>
      </c>
      <c r="B325" s="20" t="s">
        <v>40</v>
      </c>
      <c r="C325" s="20" t="s">
        <v>83</v>
      </c>
      <c r="D325" s="20" t="s">
        <v>80</v>
      </c>
      <c r="E325" s="21">
        <v>147</v>
      </c>
      <c r="F325" s="32" t="s">
        <v>183</v>
      </c>
      <c r="G325" s="23" t="s">
        <v>183</v>
      </c>
    </row>
    <row r="326" spans="1:7" ht="17.100000000000001" customHeight="1" x14ac:dyDescent="0.3">
      <c r="A326" s="20" t="s">
        <v>182</v>
      </c>
      <c r="B326" s="20" t="s">
        <v>41</v>
      </c>
      <c r="C326" s="20" t="s">
        <v>78</v>
      </c>
      <c r="D326" s="20" t="s">
        <v>79</v>
      </c>
      <c r="E326" s="21">
        <v>91</v>
      </c>
      <c r="F326" s="32" t="s">
        <v>183</v>
      </c>
      <c r="G326" s="23" t="s">
        <v>183</v>
      </c>
    </row>
    <row r="327" spans="1:7" ht="17.100000000000001" customHeight="1" x14ac:dyDescent="0.3">
      <c r="A327" s="20" t="s">
        <v>182</v>
      </c>
      <c r="B327" s="20" t="s">
        <v>41</v>
      </c>
      <c r="C327" s="20" t="s">
        <v>78</v>
      </c>
      <c r="D327" s="20" t="s">
        <v>80</v>
      </c>
      <c r="E327" s="21">
        <v>82</v>
      </c>
      <c r="F327" s="32" t="s">
        <v>183</v>
      </c>
      <c r="G327" s="23" t="s">
        <v>183</v>
      </c>
    </row>
    <row r="328" spans="1:7" ht="17.100000000000001" customHeight="1" x14ac:dyDescent="0.3">
      <c r="A328" s="20" t="s">
        <v>182</v>
      </c>
      <c r="B328" s="20" t="s">
        <v>41</v>
      </c>
      <c r="C328" s="20" t="s">
        <v>82</v>
      </c>
      <c r="D328" s="20" t="s">
        <v>79</v>
      </c>
      <c r="E328" s="21">
        <v>13</v>
      </c>
      <c r="F328" s="32" t="s">
        <v>183</v>
      </c>
      <c r="G328" s="23" t="s">
        <v>183</v>
      </c>
    </row>
    <row r="329" spans="1:7" ht="17.100000000000001" customHeight="1" x14ac:dyDescent="0.3">
      <c r="A329" s="20" t="s">
        <v>182</v>
      </c>
      <c r="B329" s="20" t="s">
        <v>41</v>
      </c>
      <c r="C329" s="20" t="s">
        <v>82</v>
      </c>
      <c r="D329" s="20" t="s">
        <v>80</v>
      </c>
      <c r="E329" s="21">
        <v>19</v>
      </c>
      <c r="F329" s="32" t="s">
        <v>183</v>
      </c>
      <c r="G329" s="23" t="s">
        <v>183</v>
      </c>
    </row>
    <row r="330" spans="1:7" ht="17.100000000000001" customHeight="1" x14ac:dyDescent="0.3">
      <c r="A330" s="20" t="s">
        <v>182</v>
      </c>
      <c r="B330" s="20" t="s">
        <v>41</v>
      </c>
      <c r="C330" s="20" t="s">
        <v>84</v>
      </c>
      <c r="D330" s="20" t="s">
        <v>79</v>
      </c>
      <c r="E330" s="21">
        <v>46</v>
      </c>
      <c r="F330" s="32" t="s">
        <v>183</v>
      </c>
      <c r="G330" s="23" t="s">
        <v>183</v>
      </c>
    </row>
    <row r="331" spans="1:7" ht="17.100000000000001" customHeight="1" x14ac:dyDescent="0.3">
      <c r="A331" s="20" t="s">
        <v>182</v>
      </c>
      <c r="B331" s="20" t="s">
        <v>41</v>
      </c>
      <c r="C331" s="20" t="s">
        <v>84</v>
      </c>
      <c r="D331" s="20" t="s">
        <v>80</v>
      </c>
      <c r="E331" s="21">
        <v>23</v>
      </c>
      <c r="F331" s="32" t="s">
        <v>183</v>
      </c>
      <c r="G331" s="23" t="s">
        <v>183</v>
      </c>
    </row>
    <row r="332" spans="1:7" ht="17.100000000000001" customHeight="1" x14ac:dyDescent="0.3">
      <c r="A332" s="20" t="s">
        <v>182</v>
      </c>
      <c r="B332" s="20" t="s">
        <v>41</v>
      </c>
      <c r="C332" s="20" t="s">
        <v>81</v>
      </c>
      <c r="D332" s="20" t="s">
        <v>79</v>
      </c>
      <c r="E332" s="21">
        <v>390</v>
      </c>
      <c r="F332" s="32" t="s">
        <v>183</v>
      </c>
      <c r="G332" s="23" t="s">
        <v>183</v>
      </c>
    </row>
    <row r="333" spans="1:7" ht="17.100000000000001" customHeight="1" x14ac:dyDescent="0.3">
      <c r="A333" s="20" t="s">
        <v>182</v>
      </c>
      <c r="B333" s="20" t="s">
        <v>41</v>
      </c>
      <c r="C333" s="20" t="s">
        <v>81</v>
      </c>
      <c r="D333" s="20" t="s">
        <v>80</v>
      </c>
      <c r="E333" s="21">
        <v>504</v>
      </c>
      <c r="F333" s="32" t="s">
        <v>183</v>
      </c>
      <c r="G333" s="23" t="s">
        <v>183</v>
      </c>
    </row>
    <row r="334" spans="1:7" ht="17.100000000000001" customHeight="1" x14ac:dyDescent="0.3">
      <c r="A334" s="20" t="s">
        <v>182</v>
      </c>
      <c r="B334" s="20" t="s">
        <v>41</v>
      </c>
      <c r="C334" s="20" t="s">
        <v>83</v>
      </c>
      <c r="D334" s="20" t="s">
        <v>79</v>
      </c>
      <c r="E334" s="21">
        <v>37</v>
      </c>
      <c r="F334" s="32" t="s">
        <v>183</v>
      </c>
      <c r="G334" s="23" t="s">
        <v>183</v>
      </c>
    </row>
    <row r="335" spans="1:7" ht="17.100000000000001" customHeight="1" x14ac:dyDescent="0.3">
      <c r="A335" s="20" t="s">
        <v>182</v>
      </c>
      <c r="B335" s="20" t="s">
        <v>41</v>
      </c>
      <c r="C335" s="20" t="s">
        <v>83</v>
      </c>
      <c r="D335" s="20" t="s">
        <v>80</v>
      </c>
      <c r="E335" s="21">
        <v>43</v>
      </c>
      <c r="F335" s="32" t="s">
        <v>183</v>
      </c>
      <c r="G335" s="23" t="s">
        <v>183</v>
      </c>
    </row>
    <row r="336" spans="1:7" ht="17.100000000000001" customHeight="1" x14ac:dyDescent="0.3">
      <c r="A336" s="20" t="s">
        <v>182</v>
      </c>
      <c r="B336" s="20" t="s">
        <v>42</v>
      </c>
      <c r="C336" s="20" t="s">
        <v>78</v>
      </c>
      <c r="D336" s="20" t="s">
        <v>79</v>
      </c>
      <c r="E336" s="21">
        <v>252</v>
      </c>
      <c r="F336" s="32" t="s">
        <v>183</v>
      </c>
      <c r="G336" s="23" t="s">
        <v>183</v>
      </c>
    </row>
    <row r="337" spans="1:7" ht="17.100000000000001" customHeight="1" x14ac:dyDescent="0.3">
      <c r="A337" s="20" t="s">
        <v>182</v>
      </c>
      <c r="B337" s="20" t="s">
        <v>42</v>
      </c>
      <c r="C337" s="20" t="s">
        <v>78</v>
      </c>
      <c r="D337" s="20" t="s">
        <v>80</v>
      </c>
      <c r="E337" s="21">
        <v>311</v>
      </c>
      <c r="F337" s="32" t="s">
        <v>183</v>
      </c>
      <c r="G337" s="23" t="s">
        <v>183</v>
      </c>
    </row>
    <row r="338" spans="1:7" ht="17.100000000000001" customHeight="1" x14ac:dyDescent="0.3">
      <c r="A338" s="20" t="s">
        <v>182</v>
      </c>
      <c r="B338" s="20" t="s">
        <v>42</v>
      </c>
      <c r="C338" s="20" t="s">
        <v>82</v>
      </c>
      <c r="D338" s="20" t="s">
        <v>79</v>
      </c>
      <c r="E338" s="21">
        <v>39</v>
      </c>
      <c r="F338" s="32" t="s">
        <v>183</v>
      </c>
      <c r="G338" s="23" t="s">
        <v>183</v>
      </c>
    </row>
    <row r="339" spans="1:7" ht="17.100000000000001" customHeight="1" x14ac:dyDescent="0.3">
      <c r="A339" s="20" t="s">
        <v>182</v>
      </c>
      <c r="B339" s="20" t="s">
        <v>42</v>
      </c>
      <c r="C339" s="20" t="s">
        <v>82</v>
      </c>
      <c r="D339" s="20" t="s">
        <v>80</v>
      </c>
      <c r="E339" s="21">
        <v>33</v>
      </c>
      <c r="F339" s="32" t="s">
        <v>183</v>
      </c>
      <c r="G339" s="23" t="s">
        <v>183</v>
      </c>
    </row>
    <row r="340" spans="1:7" ht="17.100000000000001" customHeight="1" x14ac:dyDescent="0.3">
      <c r="A340" s="20" t="s">
        <v>182</v>
      </c>
      <c r="B340" s="20" t="s">
        <v>42</v>
      </c>
      <c r="C340" s="20" t="s">
        <v>84</v>
      </c>
      <c r="D340" s="20" t="s">
        <v>79</v>
      </c>
      <c r="E340" s="21">
        <v>82</v>
      </c>
      <c r="F340" s="32" t="s">
        <v>183</v>
      </c>
      <c r="G340" s="23" t="s">
        <v>183</v>
      </c>
    </row>
    <row r="341" spans="1:7" ht="17.100000000000001" customHeight="1" x14ac:dyDescent="0.3">
      <c r="A341" s="20" t="s">
        <v>182</v>
      </c>
      <c r="B341" s="20" t="s">
        <v>42</v>
      </c>
      <c r="C341" s="20" t="s">
        <v>84</v>
      </c>
      <c r="D341" s="20" t="s">
        <v>80</v>
      </c>
      <c r="E341" s="21">
        <v>80</v>
      </c>
      <c r="F341" s="32" t="s">
        <v>183</v>
      </c>
      <c r="G341" s="23" t="s">
        <v>183</v>
      </c>
    </row>
    <row r="342" spans="1:7" ht="17.100000000000001" customHeight="1" x14ac:dyDescent="0.3">
      <c r="A342" s="20" t="s">
        <v>182</v>
      </c>
      <c r="B342" s="20" t="s">
        <v>42</v>
      </c>
      <c r="C342" s="20" t="s">
        <v>81</v>
      </c>
      <c r="D342" s="20" t="s">
        <v>79</v>
      </c>
      <c r="E342" s="21">
        <v>349</v>
      </c>
      <c r="F342" s="32" t="s">
        <v>183</v>
      </c>
      <c r="G342" s="23" t="s">
        <v>183</v>
      </c>
    </row>
    <row r="343" spans="1:7" ht="17.100000000000001" customHeight="1" x14ac:dyDescent="0.3">
      <c r="A343" s="20" t="s">
        <v>182</v>
      </c>
      <c r="B343" s="20" t="s">
        <v>42</v>
      </c>
      <c r="C343" s="20" t="s">
        <v>81</v>
      </c>
      <c r="D343" s="20" t="s">
        <v>80</v>
      </c>
      <c r="E343" s="21">
        <v>436</v>
      </c>
      <c r="F343" s="32" t="s">
        <v>183</v>
      </c>
      <c r="G343" s="23" t="s">
        <v>183</v>
      </c>
    </row>
    <row r="344" spans="1:7" ht="17.100000000000001" customHeight="1" x14ac:dyDescent="0.3">
      <c r="A344" s="20" t="s">
        <v>182</v>
      </c>
      <c r="B344" s="20" t="s">
        <v>42</v>
      </c>
      <c r="C344" s="20" t="s">
        <v>83</v>
      </c>
      <c r="D344" s="20" t="s">
        <v>79</v>
      </c>
      <c r="E344" s="21">
        <v>39</v>
      </c>
      <c r="F344" s="32" t="s">
        <v>183</v>
      </c>
      <c r="G344" s="23" t="s">
        <v>183</v>
      </c>
    </row>
    <row r="345" spans="1:7" ht="17.100000000000001" customHeight="1" x14ac:dyDescent="0.3">
      <c r="A345" s="20" t="s">
        <v>182</v>
      </c>
      <c r="B345" s="20" t="s">
        <v>42</v>
      </c>
      <c r="C345" s="20" t="s">
        <v>83</v>
      </c>
      <c r="D345" s="20" t="s">
        <v>80</v>
      </c>
      <c r="E345" s="21">
        <v>42</v>
      </c>
      <c r="F345" s="32" t="s">
        <v>183</v>
      </c>
      <c r="G345" s="23" t="s">
        <v>183</v>
      </c>
    </row>
    <row r="346" spans="1:7" ht="17.100000000000001" customHeight="1" x14ac:dyDescent="0.3">
      <c r="A346" s="20" t="s">
        <v>182</v>
      </c>
      <c r="B346" s="20" t="s">
        <v>43</v>
      </c>
      <c r="C346" s="20" t="s">
        <v>78</v>
      </c>
      <c r="D346" s="20" t="s">
        <v>79</v>
      </c>
      <c r="E346" s="21">
        <v>43</v>
      </c>
      <c r="F346" s="32" t="s">
        <v>183</v>
      </c>
      <c r="G346" s="23" t="s">
        <v>183</v>
      </c>
    </row>
    <row r="347" spans="1:7" ht="17.100000000000001" customHeight="1" x14ac:dyDescent="0.3">
      <c r="A347" s="20" t="s">
        <v>182</v>
      </c>
      <c r="B347" s="20" t="s">
        <v>43</v>
      </c>
      <c r="C347" s="20" t="s">
        <v>78</v>
      </c>
      <c r="D347" s="20" t="s">
        <v>80</v>
      </c>
      <c r="E347" s="21">
        <v>43</v>
      </c>
      <c r="F347" s="32" t="s">
        <v>183</v>
      </c>
      <c r="G347" s="23" t="s">
        <v>183</v>
      </c>
    </row>
    <row r="348" spans="1:7" ht="17.100000000000001" customHeight="1" x14ac:dyDescent="0.3">
      <c r="A348" s="20" t="s">
        <v>182</v>
      </c>
      <c r="B348" s="20" t="s">
        <v>43</v>
      </c>
      <c r="C348" s="20" t="s">
        <v>82</v>
      </c>
      <c r="D348" s="20" t="s">
        <v>79</v>
      </c>
      <c r="E348" s="21" t="s">
        <v>183</v>
      </c>
      <c r="F348" s="32">
        <v>1</v>
      </c>
      <c r="G348" s="23" t="s">
        <v>184</v>
      </c>
    </row>
    <row r="349" spans="1:7" ht="17.100000000000001" customHeight="1" x14ac:dyDescent="0.3">
      <c r="A349" s="20" t="s">
        <v>182</v>
      </c>
      <c r="B349" s="20" t="s">
        <v>43</v>
      </c>
      <c r="C349" s="20" t="s">
        <v>82</v>
      </c>
      <c r="D349" s="20" t="s">
        <v>80</v>
      </c>
      <c r="E349" s="21" t="s">
        <v>183</v>
      </c>
      <c r="F349" s="32">
        <v>1</v>
      </c>
      <c r="G349" s="23" t="s">
        <v>184</v>
      </c>
    </row>
    <row r="350" spans="1:7" ht="17.100000000000001" customHeight="1" x14ac:dyDescent="0.3">
      <c r="A350" s="20" t="s">
        <v>182</v>
      </c>
      <c r="B350" s="20" t="s">
        <v>43</v>
      </c>
      <c r="C350" s="20" t="s">
        <v>84</v>
      </c>
      <c r="D350" s="20" t="s">
        <v>79</v>
      </c>
      <c r="E350" s="21" t="s">
        <v>183</v>
      </c>
      <c r="F350" s="32">
        <v>1</v>
      </c>
      <c r="G350" s="23" t="s">
        <v>184</v>
      </c>
    </row>
    <row r="351" spans="1:7" ht="17.100000000000001" customHeight="1" x14ac:dyDescent="0.3">
      <c r="A351" s="20" t="s">
        <v>182</v>
      </c>
      <c r="B351" s="20" t="s">
        <v>43</v>
      </c>
      <c r="C351" s="20" t="s">
        <v>84</v>
      </c>
      <c r="D351" s="20" t="s">
        <v>80</v>
      </c>
      <c r="E351" s="21" t="s">
        <v>183</v>
      </c>
      <c r="F351" s="32">
        <v>1</v>
      </c>
      <c r="G351" s="23" t="s">
        <v>184</v>
      </c>
    </row>
    <row r="352" spans="1:7" ht="17.100000000000001" customHeight="1" x14ac:dyDescent="0.3">
      <c r="A352" s="20" t="s">
        <v>182</v>
      </c>
      <c r="B352" s="20" t="s">
        <v>43</v>
      </c>
      <c r="C352" s="20" t="s">
        <v>81</v>
      </c>
      <c r="D352" s="20" t="s">
        <v>79</v>
      </c>
      <c r="E352" s="21">
        <v>98</v>
      </c>
      <c r="F352" s="32" t="s">
        <v>183</v>
      </c>
      <c r="G352" s="23" t="s">
        <v>183</v>
      </c>
    </row>
    <row r="353" spans="1:7" ht="17.100000000000001" customHeight="1" x14ac:dyDescent="0.3">
      <c r="A353" s="20" t="s">
        <v>182</v>
      </c>
      <c r="B353" s="20" t="s">
        <v>43</v>
      </c>
      <c r="C353" s="20" t="s">
        <v>81</v>
      </c>
      <c r="D353" s="20" t="s">
        <v>80</v>
      </c>
      <c r="E353" s="21">
        <v>92</v>
      </c>
      <c r="F353" s="32" t="s">
        <v>183</v>
      </c>
      <c r="G353" s="23" t="s">
        <v>183</v>
      </c>
    </row>
    <row r="354" spans="1:7" ht="17.100000000000001" customHeight="1" x14ac:dyDescent="0.3">
      <c r="A354" s="20" t="s">
        <v>182</v>
      </c>
      <c r="B354" s="20" t="s">
        <v>43</v>
      </c>
      <c r="C354" s="20" t="s">
        <v>83</v>
      </c>
      <c r="D354" s="20" t="s">
        <v>79</v>
      </c>
      <c r="E354" s="21">
        <v>12</v>
      </c>
      <c r="F354" s="32" t="s">
        <v>183</v>
      </c>
      <c r="G354" s="23" t="s">
        <v>183</v>
      </c>
    </row>
    <row r="355" spans="1:7" ht="17.100000000000001" customHeight="1" x14ac:dyDescent="0.3">
      <c r="A355" s="20" t="s">
        <v>182</v>
      </c>
      <c r="B355" s="20" t="s">
        <v>43</v>
      </c>
      <c r="C355" s="20" t="s">
        <v>83</v>
      </c>
      <c r="D355" s="20" t="s">
        <v>80</v>
      </c>
      <c r="E355" s="21">
        <v>15</v>
      </c>
      <c r="F355" s="32" t="s">
        <v>183</v>
      </c>
      <c r="G355" s="23" t="s">
        <v>183</v>
      </c>
    </row>
    <row r="356" spans="1:7" ht="17.100000000000001" customHeight="1" x14ac:dyDescent="0.3">
      <c r="A356" s="20" t="s">
        <v>182</v>
      </c>
      <c r="B356" s="20" t="s">
        <v>44</v>
      </c>
      <c r="C356" s="20" t="s">
        <v>78</v>
      </c>
      <c r="D356" s="20" t="s">
        <v>79</v>
      </c>
      <c r="E356" s="21">
        <v>102</v>
      </c>
      <c r="F356" s="32" t="s">
        <v>183</v>
      </c>
      <c r="G356" s="23" t="s">
        <v>183</v>
      </c>
    </row>
    <row r="357" spans="1:7" ht="17.100000000000001" customHeight="1" x14ac:dyDescent="0.3">
      <c r="A357" s="20" t="s">
        <v>182</v>
      </c>
      <c r="B357" s="20" t="s">
        <v>44</v>
      </c>
      <c r="C357" s="20" t="s">
        <v>78</v>
      </c>
      <c r="D357" s="20" t="s">
        <v>80</v>
      </c>
      <c r="E357" s="21">
        <v>111</v>
      </c>
      <c r="F357" s="32" t="s">
        <v>183</v>
      </c>
      <c r="G357" s="23" t="s">
        <v>183</v>
      </c>
    </row>
    <row r="358" spans="1:7" ht="17.100000000000001" customHeight="1" x14ac:dyDescent="0.3">
      <c r="A358" s="20" t="s">
        <v>182</v>
      </c>
      <c r="B358" s="20" t="s">
        <v>44</v>
      </c>
      <c r="C358" s="20" t="s">
        <v>82</v>
      </c>
      <c r="D358" s="20" t="s">
        <v>79</v>
      </c>
      <c r="E358" s="21">
        <v>16</v>
      </c>
      <c r="F358" s="32" t="s">
        <v>183</v>
      </c>
      <c r="G358" s="23" t="s">
        <v>183</v>
      </c>
    </row>
    <row r="359" spans="1:7" ht="17.100000000000001" customHeight="1" x14ac:dyDescent="0.3">
      <c r="A359" s="20" t="s">
        <v>182</v>
      </c>
      <c r="B359" s="20" t="s">
        <v>44</v>
      </c>
      <c r="C359" s="20" t="s">
        <v>82</v>
      </c>
      <c r="D359" s="20" t="s">
        <v>80</v>
      </c>
      <c r="E359" s="21">
        <v>25</v>
      </c>
      <c r="F359" s="32" t="s">
        <v>183</v>
      </c>
      <c r="G359" s="23" t="s">
        <v>183</v>
      </c>
    </row>
    <row r="360" spans="1:7" ht="17.100000000000001" customHeight="1" x14ac:dyDescent="0.3">
      <c r="A360" s="20" t="s">
        <v>182</v>
      </c>
      <c r="B360" s="20" t="s">
        <v>44</v>
      </c>
      <c r="C360" s="20" t="s">
        <v>84</v>
      </c>
      <c r="D360" s="20" t="s">
        <v>79</v>
      </c>
      <c r="E360" s="21">
        <v>61</v>
      </c>
      <c r="F360" s="32" t="s">
        <v>183</v>
      </c>
      <c r="G360" s="23" t="s">
        <v>183</v>
      </c>
    </row>
    <row r="361" spans="1:7" ht="17.100000000000001" customHeight="1" x14ac:dyDescent="0.3">
      <c r="A361" s="20" t="s">
        <v>182</v>
      </c>
      <c r="B361" s="20" t="s">
        <v>44</v>
      </c>
      <c r="C361" s="20" t="s">
        <v>84</v>
      </c>
      <c r="D361" s="20" t="s">
        <v>80</v>
      </c>
      <c r="E361" s="21">
        <v>44</v>
      </c>
      <c r="F361" s="32" t="s">
        <v>183</v>
      </c>
      <c r="G361" s="23" t="s">
        <v>183</v>
      </c>
    </row>
    <row r="362" spans="1:7" ht="17.100000000000001" customHeight="1" x14ac:dyDescent="0.3">
      <c r="A362" s="20" t="s">
        <v>182</v>
      </c>
      <c r="B362" s="20" t="s">
        <v>44</v>
      </c>
      <c r="C362" s="20" t="s">
        <v>81</v>
      </c>
      <c r="D362" s="20" t="s">
        <v>79</v>
      </c>
      <c r="E362" s="21">
        <v>288</v>
      </c>
      <c r="F362" s="32" t="s">
        <v>183</v>
      </c>
      <c r="G362" s="23" t="s">
        <v>183</v>
      </c>
    </row>
    <row r="363" spans="1:7" ht="17.100000000000001" customHeight="1" x14ac:dyDescent="0.3">
      <c r="A363" s="20" t="s">
        <v>182</v>
      </c>
      <c r="B363" s="20" t="s">
        <v>44</v>
      </c>
      <c r="C363" s="20" t="s">
        <v>81</v>
      </c>
      <c r="D363" s="20" t="s">
        <v>80</v>
      </c>
      <c r="E363" s="21">
        <v>374</v>
      </c>
      <c r="F363" s="32" t="s">
        <v>183</v>
      </c>
      <c r="G363" s="23" t="s">
        <v>183</v>
      </c>
    </row>
    <row r="364" spans="1:7" ht="17.100000000000001" customHeight="1" x14ac:dyDescent="0.3">
      <c r="A364" s="20" t="s">
        <v>182</v>
      </c>
      <c r="B364" s="20" t="s">
        <v>44</v>
      </c>
      <c r="C364" s="20" t="s">
        <v>83</v>
      </c>
      <c r="D364" s="20" t="s">
        <v>79</v>
      </c>
      <c r="E364" s="21">
        <v>22</v>
      </c>
      <c r="F364" s="32" t="s">
        <v>183</v>
      </c>
      <c r="G364" s="23" t="s">
        <v>183</v>
      </c>
    </row>
    <row r="365" spans="1:7" ht="17.100000000000001" customHeight="1" x14ac:dyDescent="0.3">
      <c r="A365" s="20" t="s">
        <v>182</v>
      </c>
      <c r="B365" s="20" t="s">
        <v>44</v>
      </c>
      <c r="C365" s="20" t="s">
        <v>83</v>
      </c>
      <c r="D365" s="20" t="s">
        <v>80</v>
      </c>
      <c r="E365" s="21">
        <v>14</v>
      </c>
      <c r="F365" s="32" t="s">
        <v>183</v>
      </c>
      <c r="G365" s="23" t="s">
        <v>183</v>
      </c>
    </row>
    <row r="366" spans="1:7" ht="17.100000000000001" customHeight="1" x14ac:dyDescent="0.3">
      <c r="A366" s="20" t="s">
        <v>182</v>
      </c>
      <c r="B366" s="20" t="s">
        <v>45</v>
      </c>
      <c r="C366" s="20" t="s">
        <v>78</v>
      </c>
      <c r="D366" s="20" t="s">
        <v>79</v>
      </c>
      <c r="E366" s="21">
        <v>150</v>
      </c>
      <c r="F366" s="32" t="s">
        <v>183</v>
      </c>
      <c r="G366" s="23" t="s">
        <v>183</v>
      </c>
    </row>
    <row r="367" spans="1:7" ht="17.100000000000001" customHeight="1" x14ac:dyDescent="0.3">
      <c r="A367" s="20" t="s">
        <v>182</v>
      </c>
      <c r="B367" s="20" t="s">
        <v>45</v>
      </c>
      <c r="C367" s="20" t="s">
        <v>78</v>
      </c>
      <c r="D367" s="20" t="s">
        <v>80</v>
      </c>
      <c r="E367" s="21">
        <v>143</v>
      </c>
      <c r="F367" s="32" t="s">
        <v>183</v>
      </c>
      <c r="G367" s="23" t="s">
        <v>183</v>
      </c>
    </row>
    <row r="368" spans="1:7" ht="17.100000000000001" customHeight="1" x14ac:dyDescent="0.3">
      <c r="A368" s="20" t="s">
        <v>182</v>
      </c>
      <c r="B368" s="20" t="s">
        <v>45</v>
      </c>
      <c r="C368" s="20" t="s">
        <v>82</v>
      </c>
      <c r="D368" s="20" t="s">
        <v>79</v>
      </c>
      <c r="E368" s="21">
        <v>17</v>
      </c>
      <c r="F368" s="32" t="s">
        <v>183</v>
      </c>
      <c r="G368" s="23" t="s">
        <v>183</v>
      </c>
    </row>
    <row r="369" spans="1:7" ht="17.100000000000001" customHeight="1" x14ac:dyDescent="0.3">
      <c r="A369" s="20" t="s">
        <v>182</v>
      </c>
      <c r="B369" s="20" t="s">
        <v>45</v>
      </c>
      <c r="C369" s="20" t="s">
        <v>82</v>
      </c>
      <c r="D369" s="20" t="s">
        <v>80</v>
      </c>
      <c r="E369" s="21">
        <v>16</v>
      </c>
      <c r="F369" s="32" t="s">
        <v>183</v>
      </c>
      <c r="G369" s="23" t="s">
        <v>183</v>
      </c>
    </row>
    <row r="370" spans="1:7" ht="17.100000000000001" customHeight="1" x14ac:dyDescent="0.3">
      <c r="A370" s="20" t="s">
        <v>182</v>
      </c>
      <c r="B370" s="20" t="s">
        <v>45</v>
      </c>
      <c r="C370" s="20" t="s">
        <v>84</v>
      </c>
      <c r="D370" s="20" t="s">
        <v>79</v>
      </c>
      <c r="E370" s="21">
        <v>49</v>
      </c>
      <c r="F370" s="32" t="s">
        <v>183</v>
      </c>
      <c r="G370" s="23" t="s">
        <v>183</v>
      </c>
    </row>
    <row r="371" spans="1:7" ht="17.100000000000001" customHeight="1" x14ac:dyDescent="0.3">
      <c r="A371" s="20" t="s">
        <v>182</v>
      </c>
      <c r="B371" s="20" t="s">
        <v>45</v>
      </c>
      <c r="C371" s="20" t="s">
        <v>84</v>
      </c>
      <c r="D371" s="20" t="s">
        <v>80</v>
      </c>
      <c r="E371" s="21">
        <v>32</v>
      </c>
      <c r="F371" s="32" t="s">
        <v>183</v>
      </c>
      <c r="G371" s="23" t="s">
        <v>183</v>
      </c>
    </row>
    <row r="372" spans="1:7" ht="17.100000000000001" customHeight="1" x14ac:dyDescent="0.3">
      <c r="A372" s="20" t="s">
        <v>182</v>
      </c>
      <c r="B372" s="20" t="s">
        <v>45</v>
      </c>
      <c r="C372" s="20" t="s">
        <v>81</v>
      </c>
      <c r="D372" s="20" t="s">
        <v>79</v>
      </c>
      <c r="E372" s="21">
        <v>256</v>
      </c>
      <c r="F372" s="32" t="s">
        <v>183</v>
      </c>
      <c r="G372" s="23" t="s">
        <v>183</v>
      </c>
    </row>
    <row r="373" spans="1:7" ht="17.100000000000001" customHeight="1" x14ac:dyDescent="0.3">
      <c r="A373" s="20" t="s">
        <v>182</v>
      </c>
      <c r="B373" s="20" t="s">
        <v>45</v>
      </c>
      <c r="C373" s="20" t="s">
        <v>81</v>
      </c>
      <c r="D373" s="20" t="s">
        <v>80</v>
      </c>
      <c r="E373" s="21">
        <v>356</v>
      </c>
      <c r="F373" s="32" t="s">
        <v>183</v>
      </c>
      <c r="G373" s="23" t="s">
        <v>183</v>
      </c>
    </row>
    <row r="374" spans="1:7" ht="17.100000000000001" customHeight="1" x14ac:dyDescent="0.3">
      <c r="A374" s="20" t="s">
        <v>182</v>
      </c>
      <c r="B374" s="20" t="s">
        <v>45</v>
      </c>
      <c r="C374" s="20" t="s">
        <v>83</v>
      </c>
      <c r="D374" s="20" t="s">
        <v>79</v>
      </c>
      <c r="E374" s="21">
        <v>19</v>
      </c>
      <c r="F374" s="32" t="s">
        <v>183</v>
      </c>
      <c r="G374" s="23" t="s">
        <v>183</v>
      </c>
    </row>
    <row r="375" spans="1:7" ht="17.100000000000001" customHeight="1" x14ac:dyDescent="0.3">
      <c r="A375" s="20" t="s">
        <v>182</v>
      </c>
      <c r="B375" s="20" t="s">
        <v>45</v>
      </c>
      <c r="C375" s="20" t="s">
        <v>83</v>
      </c>
      <c r="D375" s="20" t="s">
        <v>80</v>
      </c>
      <c r="E375" s="21">
        <v>19</v>
      </c>
      <c r="F375" s="32" t="s">
        <v>183</v>
      </c>
      <c r="G375" s="23" t="s">
        <v>183</v>
      </c>
    </row>
    <row r="376" spans="1:7" ht="17.100000000000001" customHeight="1" x14ac:dyDescent="0.3">
      <c r="A376" s="20" t="s">
        <v>182</v>
      </c>
      <c r="B376" s="20" t="s">
        <v>46</v>
      </c>
      <c r="C376" s="20" t="s">
        <v>78</v>
      </c>
      <c r="D376" s="20" t="s">
        <v>79</v>
      </c>
      <c r="E376" s="21">
        <v>162</v>
      </c>
      <c r="F376" s="32" t="s">
        <v>183</v>
      </c>
      <c r="G376" s="23" t="s">
        <v>183</v>
      </c>
    </row>
    <row r="377" spans="1:7" ht="17.100000000000001" customHeight="1" x14ac:dyDescent="0.3">
      <c r="A377" s="20" t="s">
        <v>182</v>
      </c>
      <c r="B377" s="20" t="s">
        <v>46</v>
      </c>
      <c r="C377" s="20" t="s">
        <v>78</v>
      </c>
      <c r="D377" s="20" t="s">
        <v>80</v>
      </c>
      <c r="E377" s="21">
        <v>168</v>
      </c>
      <c r="F377" s="32" t="s">
        <v>183</v>
      </c>
      <c r="G377" s="23" t="s">
        <v>183</v>
      </c>
    </row>
    <row r="378" spans="1:7" ht="17.100000000000001" customHeight="1" x14ac:dyDescent="0.3">
      <c r="A378" s="20" t="s">
        <v>182</v>
      </c>
      <c r="B378" s="20" t="s">
        <v>46</v>
      </c>
      <c r="C378" s="20" t="s">
        <v>82</v>
      </c>
      <c r="D378" s="20" t="s">
        <v>79</v>
      </c>
      <c r="E378" s="21">
        <v>47</v>
      </c>
      <c r="F378" s="32" t="s">
        <v>183</v>
      </c>
      <c r="G378" s="23" t="s">
        <v>183</v>
      </c>
    </row>
    <row r="379" spans="1:7" ht="17.100000000000001" customHeight="1" x14ac:dyDescent="0.3">
      <c r="A379" s="20" t="s">
        <v>182</v>
      </c>
      <c r="B379" s="20" t="s">
        <v>46</v>
      </c>
      <c r="C379" s="20" t="s">
        <v>82</v>
      </c>
      <c r="D379" s="20" t="s">
        <v>80</v>
      </c>
      <c r="E379" s="21">
        <v>56</v>
      </c>
      <c r="F379" s="32" t="s">
        <v>183</v>
      </c>
      <c r="G379" s="23" t="s">
        <v>183</v>
      </c>
    </row>
    <row r="380" spans="1:7" ht="17.100000000000001" customHeight="1" x14ac:dyDescent="0.3">
      <c r="A380" s="20" t="s">
        <v>182</v>
      </c>
      <c r="B380" s="20" t="s">
        <v>46</v>
      </c>
      <c r="C380" s="20" t="s">
        <v>84</v>
      </c>
      <c r="D380" s="20" t="s">
        <v>79</v>
      </c>
      <c r="E380" s="21">
        <v>127</v>
      </c>
      <c r="F380" s="32" t="s">
        <v>183</v>
      </c>
      <c r="G380" s="23" t="s">
        <v>183</v>
      </c>
    </row>
    <row r="381" spans="1:7" ht="17.100000000000001" customHeight="1" x14ac:dyDescent="0.3">
      <c r="A381" s="20" t="s">
        <v>182</v>
      </c>
      <c r="B381" s="20" t="s">
        <v>46</v>
      </c>
      <c r="C381" s="20" t="s">
        <v>84</v>
      </c>
      <c r="D381" s="20" t="s">
        <v>80</v>
      </c>
      <c r="E381" s="21">
        <v>138</v>
      </c>
      <c r="F381" s="32" t="s">
        <v>183</v>
      </c>
      <c r="G381" s="23" t="s">
        <v>183</v>
      </c>
    </row>
    <row r="382" spans="1:7" ht="17.100000000000001" customHeight="1" x14ac:dyDescent="0.3">
      <c r="A382" s="20" t="s">
        <v>182</v>
      </c>
      <c r="B382" s="20" t="s">
        <v>46</v>
      </c>
      <c r="C382" s="20" t="s">
        <v>81</v>
      </c>
      <c r="D382" s="20" t="s">
        <v>79</v>
      </c>
      <c r="E382" s="21">
        <v>655</v>
      </c>
      <c r="F382" s="32" t="s">
        <v>183</v>
      </c>
      <c r="G382" s="23" t="s">
        <v>183</v>
      </c>
    </row>
    <row r="383" spans="1:7" ht="17.100000000000001" customHeight="1" x14ac:dyDescent="0.3">
      <c r="A383" s="20" t="s">
        <v>182</v>
      </c>
      <c r="B383" s="20" t="s">
        <v>46</v>
      </c>
      <c r="C383" s="20" t="s">
        <v>81</v>
      </c>
      <c r="D383" s="20" t="s">
        <v>80</v>
      </c>
      <c r="E383" s="21">
        <v>723</v>
      </c>
      <c r="F383" s="32" t="s">
        <v>183</v>
      </c>
      <c r="G383" s="23" t="s">
        <v>183</v>
      </c>
    </row>
    <row r="384" spans="1:7" ht="17.100000000000001" customHeight="1" x14ac:dyDescent="0.3">
      <c r="A384" s="20" t="s">
        <v>182</v>
      </c>
      <c r="B384" s="20" t="s">
        <v>46</v>
      </c>
      <c r="C384" s="20" t="s">
        <v>83</v>
      </c>
      <c r="D384" s="20" t="s">
        <v>79</v>
      </c>
      <c r="E384" s="21">
        <v>46</v>
      </c>
      <c r="F384" s="32" t="s">
        <v>183</v>
      </c>
      <c r="G384" s="23" t="s">
        <v>183</v>
      </c>
    </row>
    <row r="385" spans="1:7" ht="17.100000000000001" customHeight="1" x14ac:dyDescent="0.3">
      <c r="A385" s="20" t="s">
        <v>182</v>
      </c>
      <c r="B385" s="20" t="s">
        <v>46</v>
      </c>
      <c r="C385" s="20" t="s">
        <v>83</v>
      </c>
      <c r="D385" s="20" t="s">
        <v>80</v>
      </c>
      <c r="E385" s="21">
        <v>46</v>
      </c>
      <c r="F385" s="32" t="s">
        <v>183</v>
      </c>
      <c r="G385" s="23" t="s">
        <v>183</v>
      </c>
    </row>
    <row r="386" spans="1:7" ht="17.100000000000001" customHeight="1" x14ac:dyDescent="0.3">
      <c r="A386" s="20" t="s">
        <v>182</v>
      </c>
      <c r="B386" s="20" t="s">
        <v>47</v>
      </c>
      <c r="C386" s="20" t="s">
        <v>78</v>
      </c>
      <c r="D386" s="20" t="s">
        <v>79</v>
      </c>
      <c r="E386" s="21">
        <v>48</v>
      </c>
      <c r="F386" s="32" t="s">
        <v>183</v>
      </c>
      <c r="G386" s="23" t="s">
        <v>183</v>
      </c>
    </row>
    <row r="387" spans="1:7" ht="17.100000000000001" customHeight="1" x14ac:dyDescent="0.3">
      <c r="A387" s="20" t="s">
        <v>182</v>
      </c>
      <c r="B387" s="20" t="s">
        <v>47</v>
      </c>
      <c r="C387" s="20" t="s">
        <v>78</v>
      </c>
      <c r="D387" s="20" t="s">
        <v>80</v>
      </c>
      <c r="E387" s="21">
        <v>39</v>
      </c>
      <c r="F387" s="32" t="s">
        <v>183</v>
      </c>
      <c r="G387" s="23" t="s">
        <v>183</v>
      </c>
    </row>
    <row r="388" spans="1:7" ht="17.100000000000001" customHeight="1" x14ac:dyDescent="0.3">
      <c r="A388" s="20" t="s">
        <v>182</v>
      </c>
      <c r="B388" s="20" t="s">
        <v>47</v>
      </c>
      <c r="C388" s="20" t="s">
        <v>82</v>
      </c>
      <c r="D388" s="20" t="s">
        <v>79</v>
      </c>
      <c r="E388" s="21" t="s">
        <v>183</v>
      </c>
      <c r="F388" s="32">
        <v>2</v>
      </c>
      <c r="G388" s="23" t="s">
        <v>185</v>
      </c>
    </row>
    <row r="389" spans="1:7" ht="17.100000000000001" customHeight="1" x14ac:dyDescent="0.3">
      <c r="A389" s="20" t="s">
        <v>182</v>
      </c>
      <c r="B389" s="20" t="s">
        <v>47</v>
      </c>
      <c r="C389" s="20" t="s">
        <v>82</v>
      </c>
      <c r="D389" s="20" t="s">
        <v>80</v>
      </c>
      <c r="E389" s="21" t="s">
        <v>183</v>
      </c>
      <c r="F389" s="32">
        <v>1</v>
      </c>
      <c r="G389" s="23" t="s">
        <v>184</v>
      </c>
    </row>
    <row r="390" spans="1:7" ht="17.100000000000001" customHeight="1" x14ac:dyDescent="0.3">
      <c r="A390" s="20" t="s">
        <v>182</v>
      </c>
      <c r="B390" s="20" t="s">
        <v>47</v>
      </c>
      <c r="C390" s="20" t="s">
        <v>84</v>
      </c>
      <c r="D390" s="20" t="s">
        <v>79</v>
      </c>
      <c r="E390" s="21">
        <v>14</v>
      </c>
      <c r="F390" s="32" t="s">
        <v>183</v>
      </c>
      <c r="G390" s="23" t="s">
        <v>183</v>
      </c>
    </row>
    <row r="391" spans="1:7" ht="17.100000000000001" customHeight="1" x14ac:dyDescent="0.3">
      <c r="A391" s="20" t="s">
        <v>182</v>
      </c>
      <c r="B391" s="20" t="s">
        <v>47</v>
      </c>
      <c r="C391" s="20" t="s">
        <v>84</v>
      </c>
      <c r="D391" s="20" t="s">
        <v>80</v>
      </c>
      <c r="E391" s="21">
        <v>17</v>
      </c>
      <c r="F391" s="32" t="s">
        <v>183</v>
      </c>
      <c r="G391" s="23" t="s">
        <v>183</v>
      </c>
    </row>
    <row r="392" spans="1:7" ht="17.100000000000001" customHeight="1" x14ac:dyDescent="0.3">
      <c r="A392" s="20" t="s">
        <v>182</v>
      </c>
      <c r="B392" s="20" t="s">
        <v>47</v>
      </c>
      <c r="C392" s="20" t="s">
        <v>81</v>
      </c>
      <c r="D392" s="20" t="s">
        <v>79</v>
      </c>
      <c r="E392" s="21">
        <v>94</v>
      </c>
      <c r="F392" s="32" t="s">
        <v>183</v>
      </c>
      <c r="G392" s="23" t="s">
        <v>183</v>
      </c>
    </row>
    <row r="393" spans="1:7" ht="17.100000000000001" customHeight="1" x14ac:dyDescent="0.3">
      <c r="A393" s="20" t="s">
        <v>182</v>
      </c>
      <c r="B393" s="20" t="s">
        <v>47</v>
      </c>
      <c r="C393" s="20" t="s">
        <v>81</v>
      </c>
      <c r="D393" s="20" t="s">
        <v>80</v>
      </c>
      <c r="E393" s="21">
        <v>139</v>
      </c>
      <c r="F393" s="32" t="s">
        <v>183</v>
      </c>
      <c r="G393" s="23" t="s">
        <v>183</v>
      </c>
    </row>
    <row r="394" spans="1:7" ht="17.100000000000001" customHeight="1" x14ac:dyDescent="0.3">
      <c r="A394" s="20" t="s">
        <v>182</v>
      </c>
      <c r="B394" s="20" t="s">
        <v>47</v>
      </c>
      <c r="C394" s="20" t="s">
        <v>83</v>
      </c>
      <c r="D394" s="20" t="s">
        <v>79</v>
      </c>
      <c r="E394" s="21" t="s">
        <v>183</v>
      </c>
      <c r="F394" s="32">
        <v>1</v>
      </c>
      <c r="G394" s="23" t="s">
        <v>184</v>
      </c>
    </row>
    <row r="395" spans="1:7" ht="17.100000000000001" customHeight="1" x14ac:dyDescent="0.3">
      <c r="A395" s="20" t="s">
        <v>182</v>
      </c>
      <c r="B395" s="20" t="s">
        <v>47</v>
      </c>
      <c r="C395" s="20" t="s">
        <v>83</v>
      </c>
      <c r="D395" s="20" t="s">
        <v>80</v>
      </c>
      <c r="E395" s="21" t="s">
        <v>183</v>
      </c>
      <c r="F395" s="32">
        <v>2</v>
      </c>
      <c r="G395" s="23" t="s">
        <v>185</v>
      </c>
    </row>
    <row r="396" spans="1:7" ht="17.100000000000001" customHeight="1" x14ac:dyDescent="0.3">
      <c r="A396" s="20" t="s">
        <v>182</v>
      </c>
      <c r="B396" s="20" t="s">
        <v>48</v>
      </c>
      <c r="C396" s="20" t="s">
        <v>78</v>
      </c>
      <c r="D396" s="20" t="s">
        <v>79</v>
      </c>
      <c r="E396" s="21">
        <v>46</v>
      </c>
      <c r="F396" s="32" t="s">
        <v>183</v>
      </c>
      <c r="G396" s="23" t="s">
        <v>183</v>
      </c>
    </row>
    <row r="397" spans="1:7" ht="17.100000000000001" customHeight="1" x14ac:dyDescent="0.3">
      <c r="A397" s="20" t="s">
        <v>182</v>
      </c>
      <c r="B397" s="20" t="s">
        <v>48</v>
      </c>
      <c r="C397" s="20" t="s">
        <v>78</v>
      </c>
      <c r="D397" s="20" t="s">
        <v>80</v>
      </c>
      <c r="E397" s="21">
        <v>54</v>
      </c>
      <c r="F397" s="32" t="s">
        <v>183</v>
      </c>
      <c r="G397" s="23" t="s">
        <v>183</v>
      </c>
    </row>
    <row r="398" spans="1:7" ht="17.100000000000001" customHeight="1" x14ac:dyDescent="0.3">
      <c r="A398" s="20" t="s">
        <v>182</v>
      </c>
      <c r="B398" s="20" t="s">
        <v>48</v>
      </c>
      <c r="C398" s="20" t="s">
        <v>82</v>
      </c>
      <c r="D398" s="20" t="s">
        <v>79</v>
      </c>
      <c r="E398" s="21" t="s">
        <v>183</v>
      </c>
      <c r="F398" s="32">
        <v>1</v>
      </c>
      <c r="G398" s="23" t="s">
        <v>184</v>
      </c>
    </row>
    <row r="399" spans="1:7" ht="17.100000000000001" customHeight="1" x14ac:dyDescent="0.3">
      <c r="A399" s="20" t="s">
        <v>182</v>
      </c>
      <c r="B399" s="20" t="s">
        <v>48</v>
      </c>
      <c r="C399" s="20" t="s">
        <v>82</v>
      </c>
      <c r="D399" s="20" t="s">
        <v>80</v>
      </c>
      <c r="E399" s="21" t="s">
        <v>183</v>
      </c>
      <c r="F399" s="32">
        <v>1</v>
      </c>
      <c r="G399" s="23" t="s">
        <v>184</v>
      </c>
    </row>
    <row r="400" spans="1:7" ht="17.100000000000001" customHeight="1" x14ac:dyDescent="0.3">
      <c r="A400" s="20" t="s">
        <v>182</v>
      </c>
      <c r="B400" s="20" t="s">
        <v>48</v>
      </c>
      <c r="C400" s="20" t="s">
        <v>84</v>
      </c>
      <c r="D400" s="20" t="s">
        <v>79</v>
      </c>
      <c r="E400" s="21" t="s">
        <v>183</v>
      </c>
      <c r="F400" s="32">
        <v>1</v>
      </c>
      <c r="G400" s="23" t="s">
        <v>184</v>
      </c>
    </row>
    <row r="401" spans="1:7" ht="17.100000000000001" customHeight="1" x14ac:dyDescent="0.3">
      <c r="A401" s="20" t="s">
        <v>182</v>
      </c>
      <c r="B401" s="20" t="s">
        <v>48</v>
      </c>
      <c r="C401" s="20" t="s">
        <v>84</v>
      </c>
      <c r="D401" s="20" t="s">
        <v>80</v>
      </c>
      <c r="E401" s="21" t="s">
        <v>183</v>
      </c>
      <c r="F401" s="32">
        <v>1</v>
      </c>
      <c r="G401" s="23" t="s">
        <v>184</v>
      </c>
    </row>
    <row r="402" spans="1:7" ht="17.100000000000001" customHeight="1" x14ac:dyDescent="0.3">
      <c r="A402" s="20" t="s">
        <v>182</v>
      </c>
      <c r="B402" s="20" t="s">
        <v>48</v>
      </c>
      <c r="C402" s="20" t="s">
        <v>81</v>
      </c>
      <c r="D402" s="20" t="s">
        <v>79</v>
      </c>
      <c r="E402" s="21">
        <v>56</v>
      </c>
      <c r="F402" s="32" t="s">
        <v>183</v>
      </c>
      <c r="G402" s="23" t="s">
        <v>183</v>
      </c>
    </row>
    <row r="403" spans="1:7" ht="17.100000000000001" customHeight="1" x14ac:dyDescent="0.3">
      <c r="A403" s="20" t="s">
        <v>182</v>
      </c>
      <c r="B403" s="20" t="s">
        <v>48</v>
      </c>
      <c r="C403" s="20" t="s">
        <v>81</v>
      </c>
      <c r="D403" s="20" t="s">
        <v>80</v>
      </c>
      <c r="E403" s="21">
        <v>60</v>
      </c>
      <c r="F403" s="32" t="s">
        <v>183</v>
      </c>
      <c r="G403" s="23" t="s">
        <v>183</v>
      </c>
    </row>
    <row r="404" spans="1:7" ht="17.100000000000001" customHeight="1" x14ac:dyDescent="0.3">
      <c r="A404" s="20" t="s">
        <v>182</v>
      </c>
      <c r="B404" s="20" t="s">
        <v>48</v>
      </c>
      <c r="C404" s="20" t="s">
        <v>83</v>
      </c>
      <c r="D404" s="20" t="s">
        <v>79</v>
      </c>
      <c r="E404" s="21">
        <v>16</v>
      </c>
      <c r="F404" s="32" t="s">
        <v>183</v>
      </c>
      <c r="G404" s="23" t="s">
        <v>183</v>
      </c>
    </row>
    <row r="405" spans="1:7" ht="17.100000000000001" customHeight="1" x14ac:dyDescent="0.3">
      <c r="A405" s="20" t="s">
        <v>182</v>
      </c>
      <c r="B405" s="20" t="s">
        <v>48</v>
      </c>
      <c r="C405" s="20" t="s">
        <v>83</v>
      </c>
      <c r="D405" s="20" t="s">
        <v>80</v>
      </c>
      <c r="E405" s="21" t="s">
        <v>183</v>
      </c>
      <c r="F405" s="32">
        <v>1</v>
      </c>
      <c r="G405" s="23" t="s">
        <v>184</v>
      </c>
    </row>
    <row r="406" spans="1:7" ht="17.100000000000001" customHeight="1" x14ac:dyDescent="0.3">
      <c r="A406" s="20" t="s">
        <v>182</v>
      </c>
      <c r="B406" s="20" t="s">
        <v>49</v>
      </c>
      <c r="C406" s="20" t="s">
        <v>82</v>
      </c>
      <c r="D406" s="20" t="s">
        <v>80</v>
      </c>
      <c r="E406" s="21" t="s">
        <v>183</v>
      </c>
      <c r="F406" s="32">
        <v>1</v>
      </c>
      <c r="G406" s="23" t="s">
        <v>184</v>
      </c>
    </row>
    <row r="407" spans="1:7" ht="17.100000000000001" customHeight="1" x14ac:dyDescent="0.3">
      <c r="A407" s="20" t="s">
        <v>182</v>
      </c>
      <c r="B407" s="20" t="s">
        <v>49</v>
      </c>
      <c r="C407" s="20" t="s">
        <v>81</v>
      </c>
      <c r="D407" s="20" t="s">
        <v>79</v>
      </c>
      <c r="E407" s="21" t="s">
        <v>183</v>
      </c>
      <c r="F407" s="32">
        <v>1</v>
      </c>
      <c r="G407" s="23" t="s">
        <v>184</v>
      </c>
    </row>
    <row r="408" spans="1:7" ht="17.100000000000001" customHeight="1" x14ac:dyDescent="0.3">
      <c r="A408" s="20" t="s">
        <v>182</v>
      </c>
      <c r="B408" s="20" t="s">
        <v>49</v>
      </c>
      <c r="C408" s="20" t="s">
        <v>81</v>
      </c>
      <c r="D408" s="20" t="s">
        <v>80</v>
      </c>
      <c r="E408" s="21" t="s">
        <v>183</v>
      </c>
      <c r="F408" s="32">
        <v>1</v>
      </c>
      <c r="G408" s="23" t="s">
        <v>184</v>
      </c>
    </row>
    <row r="409" spans="1:7" ht="17.100000000000001" customHeight="1" x14ac:dyDescent="0.3">
      <c r="A409" s="20" t="s">
        <v>182</v>
      </c>
      <c r="B409" s="20" t="s">
        <v>50</v>
      </c>
      <c r="C409" s="20" t="s">
        <v>78</v>
      </c>
      <c r="D409" s="20" t="s">
        <v>79</v>
      </c>
      <c r="E409" s="21">
        <v>13</v>
      </c>
      <c r="F409" s="32" t="s">
        <v>183</v>
      </c>
      <c r="G409" s="23" t="s">
        <v>183</v>
      </c>
    </row>
    <row r="410" spans="1:7" ht="17.100000000000001" customHeight="1" x14ac:dyDescent="0.3">
      <c r="A410" s="20" t="s">
        <v>182</v>
      </c>
      <c r="B410" s="20" t="s">
        <v>50</v>
      </c>
      <c r="C410" s="20" t="s">
        <v>78</v>
      </c>
      <c r="D410" s="20" t="s">
        <v>80</v>
      </c>
      <c r="E410" s="21">
        <v>15</v>
      </c>
      <c r="F410" s="32" t="s">
        <v>183</v>
      </c>
      <c r="G410" s="23" t="s">
        <v>183</v>
      </c>
    </row>
    <row r="411" spans="1:7" ht="17.100000000000001" customHeight="1" x14ac:dyDescent="0.3">
      <c r="A411" s="20" t="s">
        <v>182</v>
      </c>
      <c r="B411" s="20" t="s">
        <v>50</v>
      </c>
      <c r="C411" s="20" t="s">
        <v>82</v>
      </c>
      <c r="D411" s="20" t="s">
        <v>79</v>
      </c>
      <c r="E411" s="21" t="s">
        <v>183</v>
      </c>
      <c r="F411" s="32">
        <v>1</v>
      </c>
      <c r="G411" s="23" t="s">
        <v>184</v>
      </c>
    </row>
    <row r="412" spans="1:7" ht="17.100000000000001" customHeight="1" x14ac:dyDescent="0.3">
      <c r="A412" s="20" t="s">
        <v>182</v>
      </c>
      <c r="B412" s="20" t="s">
        <v>50</v>
      </c>
      <c r="C412" s="20" t="s">
        <v>82</v>
      </c>
      <c r="D412" s="20" t="s">
        <v>80</v>
      </c>
      <c r="E412" s="21" t="s">
        <v>183</v>
      </c>
      <c r="F412" s="32">
        <v>1</v>
      </c>
      <c r="G412" s="23" t="s">
        <v>184</v>
      </c>
    </row>
    <row r="413" spans="1:7" ht="17.100000000000001" customHeight="1" x14ac:dyDescent="0.3">
      <c r="A413" s="20" t="s">
        <v>182</v>
      </c>
      <c r="B413" s="20" t="s">
        <v>50</v>
      </c>
      <c r="C413" s="20" t="s">
        <v>84</v>
      </c>
      <c r="D413" s="20" t="s">
        <v>79</v>
      </c>
      <c r="E413" s="21" t="s">
        <v>183</v>
      </c>
      <c r="F413" s="32">
        <v>1</v>
      </c>
      <c r="G413" s="23" t="s">
        <v>184</v>
      </c>
    </row>
    <row r="414" spans="1:7" ht="17.100000000000001" customHeight="1" x14ac:dyDescent="0.3">
      <c r="A414" s="20" t="s">
        <v>182</v>
      </c>
      <c r="B414" s="20" t="s">
        <v>50</v>
      </c>
      <c r="C414" s="20" t="s">
        <v>84</v>
      </c>
      <c r="D414" s="20" t="s">
        <v>80</v>
      </c>
      <c r="E414" s="21" t="s">
        <v>183</v>
      </c>
      <c r="F414" s="32">
        <v>1</v>
      </c>
      <c r="G414" s="23" t="s">
        <v>184</v>
      </c>
    </row>
    <row r="415" spans="1:7" ht="17.100000000000001" customHeight="1" x14ac:dyDescent="0.3">
      <c r="A415" s="20" t="s">
        <v>182</v>
      </c>
      <c r="B415" s="20" t="s">
        <v>50</v>
      </c>
      <c r="C415" s="20" t="s">
        <v>81</v>
      </c>
      <c r="D415" s="20" t="s">
        <v>79</v>
      </c>
      <c r="E415" s="21">
        <v>12</v>
      </c>
      <c r="F415" s="32" t="s">
        <v>183</v>
      </c>
      <c r="G415" s="23" t="s">
        <v>183</v>
      </c>
    </row>
    <row r="416" spans="1:7" ht="17.100000000000001" customHeight="1" x14ac:dyDescent="0.3">
      <c r="A416" s="20" t="s">
        <v>182</v>
      </c>
      <c r="B416" s="20" t="s">
        <v>50</v>
      </c>
      <c r="C416" s="20" t="s">
        <v>81</v>
      </c>
      <c r="D416" s="20" t="s">
        <v>80</v>
      </c>
      <c r="E416" s="21">
        <v>18</v>
      </c>
      <c r="F416" s="32" t="s">
        <v>183</v>
      </c>
      <c r="G416" s="23" t="s">
        <v>183</v>
      </c>
    </row>
    <row r="417" spans="1:7" ht="17.100000000000001" customHeight="1" x14ac:dyDescent="0.3">
      <c r="A417" s="20" t="s">
        <v>182</v>
      </c>
      <c r="B417" s="20" t="s">
        <v>50</v>
      </c>
      <c r="C417" s="20" t="s">
        <v>83</v>
      </c>
      <c r="D417" s="20" t="s">
        <v>79</v>
      </c>
      <c r="E417" s="21" t="s">
        <v>183</v>
      </c>
      <c r="F417" s="32">
        <v>1</v>
      </c>
      <c r="G417" s="23" t="s">
        <v>184</v>
      </c>
    </row>
    <row r="418" spans="1:7" ht="17.100000000000001" customHeight="1" x14ac:dyDescent="0.3">
      <c r="A418" s="20" t="s">
        <v>182</v>
      </c>
      <c r="B418" s="20" t="s">
        <v>50</v>
      </c>
      <c r="C418" s="20" t="s">
        <v>83</v>
      </c>
      <c r="D418" s="20" t="s">
        <v>80</v>
      </c>
      <c r="E418" s="21" t="s">
        <v>183</v>
      </c>
      <c r="F418" s="32">
        <v>1</v>
      </c>
      <c r="G418" s="23" t="s">
        <v>184</v>
      </c>
    </row>
    <row r="419" spans="1:7" ht="17.100000000000001" customHeight="1" x14ac:dyDescent="0.3">
      <c r="A419" s="20" t="s">
        <v>182</v>
      </c>
      <c r="B419" s="20" t="s">
        <v>51</v>
      </c>
      <c r="C419" s="20" t="s">
        <v>78</v>
      </c>
      <c r="D419" s="20" t="s">
        <v>79</v>
      </c>
      <c r="E419" s="21">
        <v>88</v>
      </c>
      <c r="F419" s="32" t="s">
        <v>183</v>
      </c>
      <c r="G419" s="23" t="s">
        <v>183</v>
      </c>
    </row>
    <row r="420" spans="1:7" ht="17.100000000000001" customHeight="1" x14ac:dyDescent="0.3">
      <c r="A420" s="20" t="s">
        <v>182</v>
      </c>
      <c r="B420" s="20" t="s">
        <v>51</v>
      </c>
      <c r="C420" s="20" t="s">
        <v>78</v>
      </c>
      <c r="D420" s="20" t="s">
        <v>80</v>
      </c>
      <c r="E420" s="21">
        <v>65</v>
      </c>
      <c r="F420" s="32" t="s">
        <v>183</v>
      </c>
      <c r="G420" s="23" t="s">
        <v>183</v>
      </c>
    </row>
    <row r="421" spans="1:7" ht="17.100000000000001" customHeight="1" x14ac:dyDescent="0.3">
      <c r="A421" s="20" t="s">
        <v>182</v>
      </c>
      <c r="B421" s="20" t="s">
        <v>51</v>
      </c>
      <c r="C421" s="20" t="s">
        <v>82</v>
      </c>
      <c r="D421" s="20" t="s">
        <v>79</v>
      </c>
      <c r="E421" s="21" t="s">
        <v>183</v>
      </c>
      <c r="F421" s="32">
        <v>1</v>
      </c>
      <c r="G421" s="23" t="s">
        <v>184</v>
      </c>
    </row>
    <row r="422" spans="1:7" ht="17.100000000000001" customHeight="1" x14ac:dyDescent="0.3">
      <c r="A422" s="20" t="s">
        <v>182</v>
      </c>
      <c r="B422" s="20" t="s">
        <v>51</v>
      </c>
      <c r="C422" s="20" t="s">
        <v>82</v>
      </c>
      <c r="D422" s="20" t="s">
        <v>80</v>
      </c>
      <c r="E422" s="21">
        <v>15</v>
      </c>
      <c r="F422" s="32" t="s">
        <v>183</v>
      </c>
      <c r="G422" s="23" t="s">
        <v>183</v>
      </c>
    </row>
    <row r="423" spans="1:7" ht="17.100000000000001" customHeight="1" x14ac:dyDescent="0.3">
      <c r="A423" s="20" t="s">
        <v>182</v>
      </c>
      <c r="B423" s="20" t="s">
        <v>51</v>
      </c>
      <c r="C423" s="20" t="s">
        <v>84</v>
      </c>
      <c r="D423" s="20" t="s">
        <v>79</v>
      </c>
      <c r="E423" s="21" t="s">
        <v>183</v>
      </c>
      <c r="F423" s="32">
        <v>2</v>
      </c>
      <c r="G423" s="23" t="s">
        <v>185</v>
      </c>
    </row>
    <row r="424" spans="1:7" ht="17.100000000000001" customHeight="1" x14ac:dyDescent="0.3">
      <c r="A424" s="20" t="s">
        <v>182</v>
      </c>
      <c r="B424" s="20" t="s">
        <v>51</v>
      </c>
      <c r="C424" s="20" t="s">
        <v>84</v>
      </c>
      <c r="D424" s="20" t="s">
        <v>80</v>
      </c>
      <c r="E424" s="21">
        <v>21</v>
      </c>
      <c r="F424" s="32" t="s">
        <v>183</v>
      </c>
      <c r="G424" s="23" t="s">
        <v>183</v>
      </c>
    </row>
    <row r="425" spans="1:7" ht="17.100000000000001" customHeight="1" x14ac:dyDescent="0.3">
      <c r="A425" s="20" t="s">
        <v>182</v>
      </c>
      <c r="B425" s="20" t="s">
        <v>51</v>
      </c>
      <c r="C425" s="20" t="s">
        <v>81</v>
      </c>
      <c r="D425" s="20" t="s">
        <v>79</v>
      </c>
      <c r="E425" s="21">
        <v>164</v>
      </c>
      <c r="F425" s="32" t="s">
        <v>183</v>
      </c>
      <c r="G425" s="23" t="s">
        <v>183</v>
      </c>
    </row>
    <row r="426" spans="1:7" ht="17.100000000000001" customHeight="1" x14ac:dyDescent="0.3">
      <c r="A426" s="20" t="s">
        <v>182</v>
      </c>
      <c r="B426" s="20" t="s">
        <v>51</v>
      </c>
      <c r="C426" s="20" t="s">
        <v>81</v>
      </c>
      <c r="D426" s="20" t="s">
        <v>80</v>
      </c>
      <c r="E426" s="21">
        <v>153</v>
      </c>
      <c r="F426" s="32" t="s">
        <v>183</v>
      </c>
      <c r="G426" s="23" t="s">
        <v>183</v>
      </c>
    </row>
    <row r="427" spans="1:7" ht="17.100000000000001" customHeight="1" x14ac:dyDescent="0.3">
      <c r="A427" s="20" t="s">
        <v>182</v>
      </c>
      <c r="B427" s="20" t="s">
        <v>51</v>
      </c>
      <c r="C427" s="20" t="s">
        <v>83</v>
      </c>
      <c r="D427" s="20" t="s">
        <v>79</v>
      </c>
      <c r="E427" s="21">
        <v>22</v>
      </c>
      <c r="F427" s="32" t="s">
        <v>183</v>
      </c>
      <c r="G427" s="23" t="s">
        <v>183</v>
      </c>
    </row>
    <row r="428" spans="1:7" ht="17.100000000000001" customHeight="1" x14ac:dyDescent="0.3">
      <c r="A428" s="20" t="s">
        <v>182</v>
      </c>
      <c r="B428" s="20" t="s">
        <v>51</v>
      </c>
      <c r="C428" s="20" t="s">
        <v>83</v>
      </c>
      <c r="D428" s="20" t="s">
        <v>80</v>
      </c>
      <c r="E428" s="21">
        <v>15</v>
      </c>
      <c r="F428" s="32" t="s">
        <v>183</v>
      </c>
      <c r="G428" s="23" t="s">
        <v>183</v>
      </c>
    </row>
    <row r="429" spans="1:7" ht="17.100000000000001" customHeight="1" x14ac:dyDescent="0.3">
      <c r="A429" s="20" t="s">
        <v>182</v>
      </c>
      <c r="B429" s="20" t="s">
        <v>52</v>
      </c>
      <c r="C429" s="20" t="s">
        <v>78</v>
      </c>
      <c r="D429" s="20" t="s">
        <v>79</v>
      </c>
      <c r="E429" s="21">
        <v>75</v>
      </c>
      <c r="F429" s="32" t="s">
        <v>183</v>
      </c>
      <c r="G429" s="23" t="s">
        <v>183</v>
      </c>
    </row>
    <row r="430" spans="1:7" ht="17.100000000000001" customHeight="1" x14ac:dyDescent="0.3">
      <c r="A430" s="20" t="s">
        <v>182</v>
      </c>
      <c r="B430" s="20" t="s">
        <v>52</v>
      </c>
      <c r="C430" s="20" t="s">
        <v>78</v>
      </c>
      <c r="D430" s="20" t="s">
        <v>80</v>
      </c>
      <c r="E430" s="21">
        <v>104</v>
      </c>
      <c r="F430" s="32" t="s">
        <v>183</v>
      </c>
      <c r="G430" s="23" t="s">
        <v>183</v>
      </c>
    </row>
    <row r="431" spans="1:7" ht="17.100000000000001" customHeight="1" x14ac:dyDescent="0.3">
      <c r="A431" s="20" t="s">
        <v>182</v>
      </c>
      <c r="B431" s="20" t="s">
        <v>52</v>
      </c>
      <c r="C431" s="20" t="s">
        <v>82</v>
      </c>
      <c r="D431" s="20" t="s">
        <v>79</v>
      </c>
      <c r="E431" s="21">
        <v>22</v>
      </c>
      <c r="F431" s="32" t="s">
        <v>183</v>
      </c>
      <c r="G431" s="23" t="s">
        <v>183</v>
      </c>
    </row>
    <row r="432" spans="1:7" ht="17.100000000000001" customHeight="1" x14ac:dyDescent="0.3">
      <c r="A432" s="20" t="s">
        <v>182</v>
      </c>
      <c r="B432" s="20" t="s">
        <v>52</v>
      </c>
      <c r="C432" s="20" t="s">
        <v>82</v>
      </c>
      <c r="D432" s="20" t="s">
        <v>80</v>
      </c>
      <c r="E432" s="21">
        <v>19</v>
      </c>
      <c r="F432" s="32" t="s">
        <v>183</v>
      </c>
      <c r="G432" s="23" t="s">
        <v>183</v>
      </c>
    </row>
    <row r="433" spans="1:7" ht="17.100000000000001" customHeight="1" x14ac:dyDescent="0.3">
      <c r="A433" s="20" t="s">
        <v>182</v>
      </c>
      <c r="B433" s="20" t="s">
        <v>52</v>
      </c>
      <c r="C433" s="20" t="s">
        <v>84</v>
      </c>
      <c r="D433" s="20" t="s">
        <v>79</v>
      </c>
      <c r="E433" s="21">
        <v>34</v>
      </c>
      <c r="F433" s="32" t="s">
        <v>183</v>
      </c>
      <c r="G433" s="23" t="s">
        <v>183</v>
      </c>
    </row>
    <row r="434" spans="1:7" ht="17.100000000000001" customHeight="1" x14ac:dyDescent="0.3">
      <c r="A434" s="20" t="s">
        <v>182</v>
      </c>
      <c r="B434" s="20" t="s">
        <v>52</v>
      </c>
      <c r="C434" s="20" t="s">
        <v>84</v>
      </c>
      <c r="D434" s="20" t="s">
        <v>80</v>
      </c>
      <c r="E434" s="21">
        <v>48</v>
      </c>
      <c r="F434" s="32" t="s">
        <v>183</v>
      </c>
      <c r="G434" s="23" t="s">
        <v>183</v>
      </c>
    </row>
    <row r="435" spans="1:7" ht="17.100000000000001" customHeight="1" x14ac:dyDescent="0.3">
      <c r="A435" s="20" t="s">
        <v>182</v>
      </c>
      <c r="B435" s="20" t="s">
        <v>52</v>
      </c>
      <c r="C435" s="20" t="s">
        <v>81</v>
      </c>
      <c r="D435" s="20" t="s">
        <v>79</v>
      </c>
      <c r="E435" s="21">
        <v>212</v>
      </c>
      <c r="F435" s="32" t="s">
        <v>183</v>
      </c>
      <c r="G435" s="23" t="s">
        <v>183</v>
      </c>
    </row>
    <row r="436" spans="1:7" ht="17.100000000000001" customHeight="1" x14ac:dyDescent="0.3">
      <c r="A436" s="20" t="s">
        <v>182</v>
      </c>
      <c r="B436" s="20" t="s">
        <v>52</v>
      </c>
      <c r="C436" s="20" t="s">
        <v>81</v>
      </c>
      <c r="D436" s="20" t="s">
        <v>80</v>
      </c>
      <c r="E436" s="21">
        <v>265</v>
      </c>
      <c r="F436" s="32" t="s">
        <v>183</v>
      </c>
      <c r="G436" s="23" t="s">
        <v>183</v>
      </c>
    </row>
    <row r="437" spans="1:7" ht="17.100000000000001" customHeight="1" x14ac:dyDescent="0.3">
      <c r="A437" s="20" t="s">
        <v>182</v>
      </c>
      <c r="B437" s="20" t="s">
        <v>52</v>
      </c>
      <c r="C437" s="20" t="s">
        <v>83</v>
      </c>
      <c r="D437" s="20" t="s">
        <v>79</v>
      </c>
      <c r="E437" s="21">
        <v>41</v>
      </c>
      <c r="F437" s="32" t="s">
        <v>183</v>
      </c>
      <c r="G437" s="23" t="s">
        <v>183</v>
      </c>
    </row>
    <row r="438" spans="1:7" ht="17.100000000000001" customHeight="1" x14ac:dyDescent="0.3">
      <c r="A438" s="20" t="s">
        <v>182</v>
      </c>
      <c r="B438" s="20" t="s">
        <v>52</v>
      </c>
      <c r="C438" s="20" t="s">
        <v>83</v>
      </c>
      <c r="D438" s="20" t="s">
        <v>80</v>
      </c>
      <c r="E438" s="21">
        <v>18</v>
      </c>
      <c r="F438" s="32" t="s">
        <v>183</v>
      </c>
      <c r="G438" s="23" t="s">
        <v>183</v>
      </c>
    </row>
    <row r="439" spans="1:7" ht="17.100000000000001" customHeight="1" x14ac:dyDescent="0.3">
      <c r="A439" s="20" t="s">
        <v>182</v>
      </c>
      <c r="B439" s="20" t="s">
        <v>53</v>
      </c>
      <c r="C439" s="20" t="s">
        <v>78</v>
      </c>
      <c r="D439" s="20" t="s">
        <v>79</v>
      </c>
      <c r="E439" s="21">
        <v>87</v>
      </c>
      <c r="F439" s="32" t="s">
        <v>183</v>
      </c>
      <c r="G439" s="23" t="s">
        <v>183</v>
      </c>
    </row>
    <row r="440" spans="1:7" ht="17.100000000000001" customHeight="1" x14ac:dyDescent="0.3">
      <c r="A440" s="20" t="s">
        <v>182</v>
      </c>
      <c r="B440" s="20" t="s">
        <v>53</v>
      </c>
      <c r="C440" s="20" t="s">
        <v>78</v>
      </c>
      <c r="D440" s="20" t="s">
        <v>80</v>
      </c>
      <c r="E440" s="21">
        <v>90</v>
      </c>
      <c r="F440" s="32" t="s">
        <v>183</v>
      </c>
      <c r="G440" s="23" t="s">
        <v>183</v>
      </c>
    </row>
    <row r="441" spans="1:7" ht="17.100000000000001" customHeight="1" x14ac:dyDescent="0.3">
      <c r="A441" s="20" t="s">
        <v>182</v>
      </c>
      <c r="B441" s="20" t="s">
        <v>53</v>
      </c>
      <c r="C441" s="20" t="s">
        <v>82</v>
      </c>
      <c r="D441" s="20" t="s">
        <v>79</v>
      </c>
      <c r="E441" s="21">
        <v>21</v>
      </c>
      <c r="F441" s="32" t="s">
        <v>183</v>
      </c>
      <c r="G441" s="23" t="s">
        <v>183</v>
      </c>
    </row>
    <row r="442" spans="1:7" ht="17.100000000000001" customHeight="1" x14ac:dyDescent="0.3">
      <c r="A442" s="20" t="s">
        <v>182</v>
      </c>
      <c r="B442" s="20" t="s">
        <v>53</v>
      </c>
      <c r="C442" s="20" t="s">
        <v>82</v>
      </c>
      <c r="D442" s="20" t="s">
        <v>80</v>
      </c>
      <c r="E442" s="21" t="s">
        <v>183</v>
      </c>
      <c r="F442" s="32">
        <v>2</v>
      </c>
      <c r="G442" s="23" t="s">
        <v>185</v>
      </c>
    </row>
    <row r="443" spans="1:7" ht="17.100000000000001" customHeight="1" x14ac:dyDescent="0.3">
      <c r="A443" s="20" t="s">
        <v>182</v>
      </c>
      <c r="B443" s="20" t="s">
        <v>53</v>
      </c>
      <c r="C443" s="20" t="s">
        <v>84</v>
      </c>
      <c r="D443" s="20" t="s">
        <v>79</v>
      </c>
      <c r="E443" s="21">
        <v>26</v>
      </c>
      <c r="F443" s="32" t="s">
        <v>183</v>
      </c>
      <c r="G443" s="23" t="s">
        <v>183</v>
      </c>
    </row>
    <row r="444" spans="1:7" ht="17.100000000000001" customHeight="1" x14ac:dyDescent="0.3">
      <c r="A444" s="20" t="s">
        <v>182</v>
      </c>
      <c r="B444" s="20" t="s">
        <v>53</v>
      </c>
      <c r="C444" s="20" t="s">
        <v>84</v>
      </c>
      <c r="D444" s="20" t="s">
        <v>80</v>
      </c>
      <c r="E444" s="21">
        <v>30</v>
      </c>
      <c r="F444" s="32" t="s">
        <v>183</v>
      </c>
      <c r="G444" s="23" t="s">
        <v>183</v>
      </c>
    </row>
    <row r="445" spans="1:7" ht="17.100000000000001" customHeight="1" x14ac:dyDescent="0.3">
      <c r="A445" s="20" t="s">
        <v>182</v>
      </c>
      <c r="B445" s="20" t="s">
        <v>53</v>
      </c>
      <c r="C445" s="20" t="s">
        <v>81</v>
      </c>
      <c r="D445" s="20" t="s">
        <v>79</v>
      </c>
      <c r="E445" s="21">
        <v>146</v>
      </c>
      <c r="F445" s="32" t="s">
        <v>183</v>
      </c>
      <c r="G445" s="23" t="s">
        <v>183</v>
      </c>
    </row>
    <row r="446" spans="1:7" ht="17.100000000000001" customHeight="1" x14ac:dyDescent="0.3">
      <c r="A446" s="20" t="s">
        <v>182</v>
      </c>
      <c r="B446" s="20" t="s">
        <v>53</v>
      </c>
      <c r="C446" s="20" t="s">
        <v>81</v>
      </c>
      <c r="D446" s="20" t="s">
        <v>80</v>
      </c>
      <c r="E446" s="21">
        <v>183</v>
      </c>
      <c r="F446" s="32" t="s">
        <v>183</v>
      </c>
      <c r="G446" s="23" t="s">
        <v>183</v>
      </c>
    </row>
    <row r="447" spans="1:7" ht="17.100000000000001" customHeight="1" x14ac:dyDescent="0.3">
      <c r="A447" s="20" t="s">
        <v>182</v>
      </c>
      <c r="B447" s="20" t="s">
        <v>53</v>
      </c>
      <c r="C447" s="20" t="s">
        <v>83</v>
      </c>
      <c r="D447" s="20" t="s">
        <v>79</v>
      </c>
      <c r="E447" s="21">
        <v>16</v>
      </c>
      <c r="F447" s="32" t="s">
        <v>183</v>
      </c>
      <c r="G447" s="23" t="s">
        <v>183</v>
      </c>
    </row>
    <row r="448" spans="1:7" ht="17.100000000000001" customHeight="1" x14ac:dyDescent="0.3">
      <c r="A448" s="20" t="s">
        <v>182</v>
      </c>
      <c r="B448" s="20" t="s">
        <v>53</v>
      </c>
      <c r="C448" s="20" t="s">
        <v>83</v>
      </c>
      <c r="D448" s="20" t="s">
        <v>80</v>
      </c>
      <c r="E448" s="21" t="s">
        <v>183</v>
      </c>
      <c r="F448" s="32">
        <v>1</v>
      </c>
      <c r="G448" s="23" t="s">
        <v>184</v>
      </c>
    </row>
    <row r="449" spans="1:7" ht="17.100000000000001" customHeight="1" x14ac:dyDescent="0.3">
      <c r="A449" s="20" t="s">
        <v>182</v>
      </c>
      <c r="B449" s="20" t="s">
        <v>54</v>
      </c>
      <c r="C449" s="20" t="s">
        <v>78</v>
      </c>
      <c r="D449" s="20" t="s">
        <v>79</v>
      </c>
      <c r="E449" s="21">
        <v>43</v>
      </c>
      <c r="F449" s="32" t="s">
        <v>183</v>
      </c>
      <c r="G449" s="23" t="s">
        <v>183</v>
      </c>
    </row>
    <row r="450" spans="1:7" ht="17.100000000000001" customHeight="1" x14ac:dyDescent="0.3">
      <c r="A450" s="20" t="s">
        <v>182</v>
      </c>
      <c r="B450" s="20" t="s">
        <v>54</v>
      </c>
      <c r="C450" s="20" t="s">
        <v>78</v>
      </c>
      <c r="D450" s="20" t="s">
        <v>80</v>
      </c>
      <c r="E450" s="21">
        <v>39</v>
      </c>
      <c r="F450" s="32" t="s">
        <v>183</v>
      </c>
      <c r="G450" s="23" t="s">
        <v>183</v>
      </c>
    </row>
    <row r="451" spans="1:7" ht="17.100000000000001" customHeight="1" x14ac:dyDescent="0.3">
      <c r="A451" s="20" t="s">
        <v>182</v>
      </c>
      <c r="B451" s="20" t="s">
        <v>54</v>
      </c>
      <c r="C451" s="20" t="s">
        <v>82</v>
      </c>
      <c r="D451" s="20" t="s">
        <v>79</v>
      </c>
      <c r="E451" s="21" t="s">
        <v>183</v>
      </c>
      <c r="F451" s="32">
        <v>1</v>
      </c>
      <c r="G451" s="23" t="s">
        <v>184</v>
      </c>
    </row>
    <row r="452" spans="1:7" ht="17.100000000000001" customHeight="1" x14ac:dyDescent="0.3">
      <c r="A452" s="20" t="s">
        <v>182</v>
      </c>
      <c r="B452" s="20" t="s">
        <v>54</v>
      </c>
      <c r="C452" s="20" t="s">
        <v>82</v>
      </c>
      <c r="D452" s="20" t="s">
        <v>80</v>
      </c>
      <c r="E452" s="21" t="s">
        <v>183</v>
      </c>
      <c r="F452" s="32">
        <v>1</v>
      </c>
      <c r="G452" s="23" t="s">
        <v>184</v>
      </c>
    </row>
    <row r="453" spans="1:7" ht="17.100000000000001" customHeight="1" x14ac:dyDescent="0.3">
      <c r="A453" s="20" t="s">
        <v>182</v>
      </c>
      <c r="B453" s="20" t="s">
        <v>54</v>
      </c>
      <c r="C453" s="20" t="s">
        <v>84</v>
      </c>
      <c r="D453" s="20" t="s">
        <v>79</v>
      </c>
      <c r="E453" s="21" t="s">
        <v>183</v>
      </c>
      <c r="F453" s="32">
        <v>1</v>
      </c>
      <c r="G453" s="23" t="s">
        <v>184</v>
      </c>
    </row>
    <row r="454" spans="1:7" ht="17.100000000000001" customHeight="1" x14ac:dyDescent="0.3">
      <c r="A454" s="20" t="s">
        <v>182</v>
      </c>
      <c r="B454" s="20" t="s">
        <v>54</v>
      </c>
      <c r="C454" s="20" t="s">
        <v>84</v>
      </c>
      <c r="D454" s="20" t="s">
        <v>80</v>
      </c>
      <c r="E454" s="21" t="s">
        <v>183</v>
      </c>
      <c r="F454" s="32">
        <v>1</v>
      </c>
      <c r="G454" s="23" t="s">
        <v>184</v>
      </c>
    </row>
    <row r="455" spans="1:7" ht="17.100000000000001" customHeight="1" x14ac:dyDescent="0.3">
      <c r="A455" s="20" t="s">
        <v>182</v>
      </c>
      <c r="B455" s="20" t="s">
        <v>54</v>
      </c>
      <c r="C455" s="20" t="s">
        <v>81</v>
      </c>
      <c r="D455" s="20" t="s">
        <v>79</v>
      </c>
      <c r="E455" s="21" t="s">
        <v>183</v>
      </c>
      <c r="F455" s="32">
        <v>2</v>
      </c>
      <c r="G455" s="23" t="s">
        <v>185</v>
      </c>
    </row>
    <row r="456" spans="1:7" ht="17.100000000000001" customHeight="1" x14ac:dyDescent="0.3">
      <c r="A456" s="20" t="s">
        <v>182</v>
      </c>
      <c r="B456" s="20" t="s">
        <v>54</v>
      </c>
      <c r="C456" s="20" t="s">
        <v>81</v>
      </c>
      <c r="D456" s="20" t="s">
        <v>80</v>
      </c>
      <c r="E456" s="21">
        <v>37</v>
      </c>
      <c r="F456" s="32" t="s">
        <v>183</v>
      </c>
      <c r="G456" s="23" t="s">
        <v>183</v>
      </c>
    </row>
    <row r="457" spans="1:7" ht="17.100000000000001" customHeight="1" x14ac:dyDescent="0.3">
      <c r="A457" s="20" t="s">
        <v>182</v>
      </c>
      <c r="B457" s="20" t="s">
        <v>54</v>
      </c>
      <c r="C457" s="20" t="s">
        <v>83</v>
      </c>
      <c r="D457" s="20" t="s">
        <v>79</v>
      </c>
      <c r="E457" s="21" t="s">
        <v>183</v>
      </c>
      <c r="F457" s="32">
        <v>1</v>
      </c>
      <c r="G457" s="23" t="s">
        <v>184</v>
      </c>
    </row>
    <row r="458" spans="1:7" ht="17.100000000000001" customHeight="1" x14ac:dyDescent="0.3">
      <c r="A458" s="20" t="s">
        <v>182</v>
      </c>
      <c r="B458" s="20" t="s">
        <v>54</v>
      </c>
      <c r="C458" s="20" t="s">
        <v>83</v>
      </c>
      <c r="D458" s="20" t="s">
        <v>80</v>
      </c>
      <c r="E458" s="21" t="s">
        <v>183</v>
      </c>
      <c r="F458" s="32">
        <v>1</v>
      </c>
      <c r="G458" s="23" t="s">
        <v>184</v>
      </c>
    </row>
    <row r="459" spans="1:7" ht="17.100000000000001" customHeight="1" x14ac:dyDescent="0.3">
      <c r="A459" s="20" t="s">
        <v>182</v>
      </c>
      <c r="B459" s="20" t="s">
        <v>55</v>
      </c>
      <c r="C459" s="20" t="s">
        <v>78</v>
      </c>
      <c r="D459" s="20" t="s">
        <v>79</v>
      </c>
      <c r="E459" s="21">
        <v>20</v>
      </c>
      <c r="F459" s="32" t="s">
        <v>183</v>
      </c>
      <c r="G459" s="23" t="s">
        <v>183</v>
      </c>
    </row>
    <row r="460" spans="1:7" ht="17.100000000000001" customHeight="1" x14ac:dyDescent="0.3">
      <c r="A460" s="20" t="s">
        <v>182</v>
      </c>
      <c r="B460" s="20" t="s">
        <v>55</v>
      </c>
      <c r="C460" s="20" t="s">
        <v>78</v>
      </c>
      <c r="D460" s="20" t="s">
        <v>80</v>
      </c>
      <c r="E460" s="21">
        <v>31</v>
      </c>
      <c r="F460" s="32" t="s">
        <v>183</v>
      </c>
      <c r="G460" s="23" t="s">
        <v>183</v>
      </c>
    </row>
    <row r="461" spans="1:7" ht="17.100000000000001" customHeight="1" x14ac:dyDescent="0.3">
      <c r="A461" s="20" t="s">
        <v>182</v>
      </c>
      <c r="B461" s="20" t="s">
        <v>55</v>
      </c>
      <c r="C461" s="20" t="s">
        <v>82</v>
      </c>
      <c r="D461" s="20" t="s">
        <v>79</v>
      </c>
      <c r="E461" s="21" t="s">
        <v>183</v>
      </c>
      <c r="F461" s="32">
        <v>1</v>
      </c>
      <c r="G461" s="23" t="s">
        <v>184</v>
      </c>
    </row>
    <row r="462" spans="1:7" ht="17.100000000000001" customHeight="1" x14ac:dyDescent="0.3">
      <c r="A462" s="20" t="s">
        <v>182</v>
      </c>
      <c r="B462" s="20" t="s">
        <v>55</v>
      </c>
      <c r="C462" s="20" t="s">
        <v>84</v>
      </c>
      <c r="D462" s="20" t="s">
        <v>79</v>
      </c>
      <c r="E462" s="21" t="s">
        <v>183</v>
      </c>
      <c r="F462" s="32">
        <v>1</v>
      </c>
      <c r="G462" s="23" t="s">
        <v>184</v>
      </c>
    </row>
    <row r="463" spans="1:7" ht="17.100000000000001" customHeight="1" x14ac:dyDescent="0.3">
      <c r="A463" s="20" t="s">
        <v>182</v>
      </c>
      <c r="B463" s="20" t="s">
        <v>55</v>
      </c>
      <c r="C463" s="20" t="s">
        <v>84</v>
      </c>
      <c r="D463" s="20" t="s">
        <v>80</v>
      </c>
      <c r="E463" s="21" t="s">
        <v>183</v>
      </c>
      <c r="F463" s="32">
        <v>1</v>
      </c>
      <c r="G463" s="23" t="s">
        <v>184</v>
      </c>
    </row>
    <row r="464" spans="1:7" ht="17.100000000000001" customHeight="1" x14ac:dyDescent="0.3">
      <c r="A464" s="20" t="s">
        <v>182</v>
      </c>
      <c r="B464" s="20" t="s">
        <v>55</v>
      </c>
      <c r="C464" s="20" t="s">
        <v>81</v>
      </c>
      <c r="D464" s="20" t="s">
        <v>79</v>
      </c>
      <c r="E464" s="21" t="s">
        <v>183</v>
      </c>
      <c r="F464" s="32">
        <v>2</v>
      </c>
      <c r="G464" s="23" t="s">
        <v>185</v>
      </c>
    </row>
    <row r="465" spans="1:7" ht="17.100000000000001" customHeight="1" x14ac:dyDescent="0.3">
      <c r="A465" s="20" t="s">
        <v>182</v>
      </c>
      <c r="B465" s="20" t="s">
        <v>55</v>
      </c>
      <c r="C465" s="20" t="s">
        <v>81</v>
      </c>
      <c r="D465" s="20" t="s">
        <v>80</v>
      </c>
      <c r="E465" s="21">
        <v>39</v>
      </c>
      <c r="F465" s="32" t="s">
        <v>183</v>
      </c>
      <c r="G465" s="23" t="s">
        <v>183</v>
      </c>
    </row>
    <row r="466" spans="1:7" ht="17.100000000000001" customHeight="1" x14ac:dyDescent="0.3">
      <c r="A466" s="20" t="s">
        <v>182</v>
      </c>
      <c r="B466" s="20" t="s">
        <v>55</v>
      </c>
      <c r="C466" s="20" t="s">
        <v>83</v>
      </c>
      <c r="D466" s="20" t="s">
        <v>79</v>
      </c>
      <c r="E466" s="21" t="s">
        <v>183</v>
      </c>
      <c r="F466" s="32">
        <v>1</v>
      </c>
      <c r="G466" s="23" t="s">
        <v>184</v>
      </c>
    </row>
    <row r="467" spans="1:7" ht="17.100000000000001" customHeight="1" x14ac:dyDescent="0.3">
      <c r="A467" s="20" t="s">
        <v>182</v>
      </c>
      <c r="B467" s="20" t="s">
        <v>55</v>
      </c>
      <c r="C467" s="20" t="s">
        <v>83</v>
      </c>
      <c r="D467" s="20" t="s">
        <v>80</v>
      </c>
      <c r="E467" s="21" t="s">
        <v>183</v>
      </c>
      <c r="F467" s="32">
        <v>1</v>
      </c>
      <c r="G467" s="23" t="s">
        <v>184</v>
      </c>
    </row>
    <row r="468" spans="1:7" ht="17.100000000000001" customHeight="1" x14ac:dyDescent="0.3">
      <c r="A468" s="20" t="s">
        <v>182</v>
      </c>
      <c r="B468" s="20" t="s">
        <v>56</v>
      </c>
      <c r="C468" s="20" t="s">
        <v>78</v>
      </c>
      <c r="D468" s="20" t="s">
        <v>79</v>
      </c>
      <c r="E468" s="21" t="s">
        <v>183</v>
      </c>
      <c r="F468" s="32">
        <v>1</v>
      </c>
      <c r="G468" s="23" t="s">
        <v>184</v>
      </c>
    </row>
    <row r="469" spans="1:7" ht="17.100000000000001" customHeight="1" x14ac:dyDescent="0.3">
      <c r="A469" s="20" t="s">
        <v>182</v>
      </c>
      <c r="B469" s="20" t="s">
        <v>56</v>
      </c>
      <c r="C469" s="20" t="s">
        <v>78</v>
      </c>
      <c r="D469" s="20" t="s">
        <v>80</v>
      </c>
      <c r="E469" s="21" t="s">
        <v>183</v>
      </c>
      <c r="F469" s="32">
        <v>1</v>
      </c>
      <c r="G469" s="23" t="s">
        <v>184</v>
      </c>
    </row>
    <row r="470" spans="1:7" ht="17.100000000000001" customHeight="1" x14ac:dyDescent="0.3">
      <c r="A470" s="20" t="s">
        <v>182</v>
      </c>
      <c r="B470" s="20" t="s">
        <v>56</v>
      </c>
      <c r="C470" s="20" t="s">
        <v>82</v>
      </c>
      <c r="D470" s="20" t="s">
        <v>80</v>
      </c>
      <c r="E470" s="21" t="s">
        <v>183</v>
      </c>
      <c r="F470" s="32">
        <v>1</v>
      </c>
      <c r="G470" s="23" t="s">
        <v>184</v>
      </c>
    </row>
    <row r="471" spans="1:7" ht="17.100000000000001" customHeight="1" x14ac:dyDescent="0.3">
      <c r="A471" s="20" t="s">
        <v>182</v>
      </c>
      <c r="B471" s="20" t="s">
        <v>56</v>
      </c>
      <c r="C471" s="20" t="s">
        <v>84</v>
      </c>
      <c r="D471" s="20" t="s">
        <v>80</v>
      </c>
      <c r="E471" s="21" t="s">
        <v>183</v>
      </c>
      <c r="F471" s="32">
        <v>1</v>
      </c>
      <c r="G471" s="23" t="s">
        <v>184</v>
      </c>
    </row>
    <row r="472" spans="1:7" ht="17.100000000000001" customHeight="1" x14ac:dyDescent="0.3">
      <c r="A472" s="20" t="s">
        <v>182</v>
      </c>
      <c r="B472" s="20" t="s">
        <v>56</v>
      </c>
      <c r="C472" s="20" t="s">
        <v>81</v>
      </c>
      <c r="D472" s="20" t="s">
        <v>79</v>
      </c>
      <c r="E472" s="21" t="s">
        <v>183</v>
      </c>
      <c r="F472" s="32">
        <v>1</v>
      </c>
      <c r="G472" s="23" t="s">
        <v>184</v>
      </c>
    </row>
    <row r="473" spans="1:7" ht="17.100000000000001" customHeight="1" x14ac:dyDescent="0.3">
      <c r="A473" s="20" t="s">
        <v>182</v>
      </c>
      <c r="B473" s="20" t="s">
        <v>56</v>
      </c>
      <c r="C473" s="20" t="s">
        <v>81</v>
      </c>
      <c r="D473" s="20" t="s">
        <v>80</v>
      </c>
      <c r="E473" s="21" t="s">
        <v>183</v>
      </c>
      <c r="F473" s="32">
        <v>1</v>
      </c>
      <c r="G473" s="23" t="s">
        <v>184</v>
      </c>
    </row>
    <row r="474" spans="1:7" ht="17.100000000000001" customHeight="1" x14ac:dyDescent="0.3">
      <c r="A474" s="20" t="s">
        <v>182</v>
      </c>
      <c r="B474" s="20" t="s">
        <v>56</v>
      </c>
      <c r="C474" s="20" t="s">
        <v>83</v>
      </c>
      <c r="D474" s="20" t="s">
        <v>79</v>
      </c>
      <c r="E474" s="21" t="s">
        <v>183</v>
      </c>
      <c r="F474" s="32">
        <v>1</v>
      </c>
      <c r="G474" s="23" t="s">
        <v>184</v>
      </c>
    </row>
    <row r="475" spans="1:7" ht="17.100000000000001" customHeight="1" x14ac:dyDescent="0.3">
      <c r="A475" s="20" t="s">
        <v>182</v>
      </c>
      <c r="B475" s="20" t="s">
        <v>56</v>
      </c>
      <c r="C475" s="20" t="s">
        <v>83</v>
      </c>
      <c r="D475" s="20" t="s">
        <v>80</v>
      </c>
      <c r="E475" s="21" t="s">
        <v>183</v>
      </c>
      <c r="F475" s="32">
        <v>1</v>
      </c>
      <c r="G475" s="23" t="s">
        <v>184</v>
      </c>
    </row>
    <row r="476" spans="1:7" ht="17.100000000000001" customHeight="1" x14ac:dyDescent="0.3">
      <c r="A476" s="20" t="s">
        <v>182</v>
      </c>
      <c r="B476" s="20" t="s">
        <v>57</v>
      </c>
      <c r="C476" s="20" t="s">
        <v>78</v>
      </c>
      <c r="D476" s="20" t="s">
        <v>79</v>
      </c>
      <c r="E476" s="21">
        <v>233</v>
      </c>
      <c r="F476" s="32" t="s">
        <v>183</v>
      </c>
      <c r="G476" s="23" t="s">
        <v>183</v>
      </c>
    </row>
    <row r="477" spans="1:7" ht="17.100000000000001" customHeight="1" x14ac:dyDescent="0.3">
      <c r="A477" s="20" t="s">
        <v>182</v>
      </c>
      <c r="B477" s="20" t="s">
        <v>57</v>
      </c>
      <c r="C477" s="20" t="s">
        <v>78</v>
      </c>
      <c r="D477" s="20" t="s">
        <v>80</v>
      </c>
      <c r="E477" s="21">
        <v>271</v>
      </c>
      <c r="F477" s="32" t="s">
        <v>183</v>
      </c>
      <c r="G477" s="23" t="s">
        <v>183</v>
      </c>
    </row>
    <row r="478" spans="1:7" ht="17.100000000000001" customHeight="1" x14ac:dyDescent="0.3">
      <c r="A478" s="20" t="s">
        <v>182</v>
      </c>
      <c r="B478" s="20" t="s">
        <v>57</v>
      </c>
      <c r="C478" s="20" t="s">
        <v>82</v>
      </c>
      <c r="D478" s="20" t="s">
        <v>79</v>
      </c>
      <c r="E478" s="21">
        <v>13</v>
      </c>
      <c r="F478" s="32" t="s">
        <v>183</v>
      </c>
      <c r="G478" s="23" t="s">
        <v>183</v>
      </c>
    </row>
    <row r="479" spans="1:7" ht="17.100000000000001" customHeight="1" x14ac:dyDescent="0.3">
      <c r="A479" s="20" t="s">
        <v>182</v>
      </c>
      <c r="B479" s="20" t="s">
        <v>57</v>
      </c>
      <c r="C479" s="20" t="s">
        <v>82</v>
      </c>
      <c r="D479" s="20" t="s">
        <v>80</v>
      </c>
      <c r="E479" s="21">
        <v>12</v>
      </c>
      <c r="F479" s="32" t="s">
        <v>183</v>
      </c>
      <c r="G479" s="23" t="s">
        <v>183</v>
      </c>
    </row>
    <row r="480" spans="1:7" ht="17.100000000000001" customHeight="1" x14ac:dyDescent="0.3">
      <c r="A480" s="20" t="s">
        <v>182</v>
      </c>
      <c r="B480" s="20" t="s">
        <v>57</v>
      </c>
      <c r="C480" s="20" t="s">
        <v>84</v>
      </c>
      <c r="D480" s="20" t="s">
        <v>79</v>
      </c>
      <c r="E480" s="21">
        <v>21</v>
      </c>
      <c r="F480" s="32" t="s">
        <v>183</v>
      </c>
      <c r="G480" s="23" t="s">
        <v>183</v>
      </c>
    </row>
    <row r="481" spans="1:7" ht="17.100000000000001" customHeight="1" x14ac:dyDescent="0.3">
      <c r="A481" s="20" t="s">
        <v>182</v>
      </c>
      <c r="B481" s="20" t="s">
        <v>57</v>
      </c>
      <c r="C481" s="20" t="s">
        <v>84</v>
      </c>
      <c r="D481" s="20" t="s">
        <v>80</v>
      </c>
      <c r="E481" s="21">
        <v>21</v>
      </c>
      <c r="F481" s="32" t="s">
        <v>183</v>
      </c>
      <c r="G481" s="23" t="s">
        <v>183</v>
      </c>
    </row>
    <row r="482" spans="1:7" ht="17.100000000000001" customHeight="1" x14ac:dyDescent="0.3">
      <c r="A482" s="20" t="s">
        <v>182</v>
      </c>
      <c r="B482" s="20" t="s">
        <v>57</v>
      </c>
      <c r="C482" s="20" t="s">
        <v>81</v>
      </c>
      <c r="D482" s="20" t="s">
        <v>79</v>
      </c>
      <c r="E482" s="21">
        <v>117</v>
      </c>
      <c r="F482" s="32" t="s">
        <v>183</v>
      </c>
      <c r="G482" s="23" t="s">
        <v>183</v>
      </c>
    </row>
    <row r="483" spans="1:7" ht="17.100000000000001" customHeight="1" x14ac:dyDescent="0.3">
      <c r="A483" s="20" t="s">
        <v>182</v>
      </c>
      <c r="B483" s="20" t="s">
        <v>57</v>
      </c>
      <c r="C483" s="20" t="s">
        <v>81</v>
      </c>
      <c r="D483" s="20" t="s">
        <v>80</v>
      </c>
      <c r="E483" s="21">
        <v>170</v>
      </c>
      <c r="F483" s="32" t="s">
        <v>183</v>
      </c>
      <c r="G483" s="23" t="s">
        <v>183</v>
      </c>
    </row>
    <row r="484" spans="1:7" ht="17.100000000000001" customHeight="1" x14ac:dyDescent="0.3">
      <c r="A484" s="20" t="s">
        <v>182</v>
      </c>
      <c r="B484" s="20" t="s">
        <v>57</v>
      </c>
      <c r="C484" s="20" t="s">
        <v>83</v>
      </c>
      <c r="D484" s="20" t="s">
        <v>79</v>
      </c>
      <c r="E484" s="21">
        <v>18</v>
      </c>
      <c r="F484" s="32" t="s">
        <v>183</v>
      </c>
      <c r="G484" s="23" t="s">
        <v>183</v>
      </c>
    </row>
    <row r="485" spans="1:7" ht="17.100000000000001" customHeight="1" x14ac:dyDescent="0.3">
      <c r="A485" s="20" t="s">
        <v>182</v>
      </c>
      <c r="B485" s="20" t="s">
        <v>57</v>
      </c>
      <c r="C485" s="20" t="s">
        <v>83</v>
      </c>
      <c r="D485" s="20" t="s">
        <v>80</v>
      </c>
      <c r="E485" s="21">
        <v>20</v>
      </c>
      <c r="F485" s="32" t="s">
        <v>183</v>
      </c>
      <c r="G485" s="23" t="s">
        <v>183</v>
      </c>
    </row>
    <row r="486" spans="1:7" ht="17.100000000000001" customHeight="1" x14ac:dyDescent="0.3">
      <c r="A486" s="20" t="s">
        <v>182</v>
      </c>
      <c r="B486" s="20" t="s">
        <v>58</v>
      </c>
      <c r="C486" s="20" t="s">
        <v>78</v>
      </c>
      <c r="D486" s="20" t="s">
        <v>79</v>
      </c>
      <c r="E486" s="21" t="s">
        <v>183</v>
      </c>
      <c r="F486" s="32">
        <v>1</v>
      </c>
      <c r="G486" s="23" t="s">
        <v>184</v>
      </c>
    </row>
    <row r="487" spans="1:7" ht="17.100000000000001" customHeight="1" x14ac:dyDescent="0.3">
      <c r="A487" s="20" t="s">
        <v>182</v>
      </c>
      <c r="B487" s="20" t="s">
        <v>58</v>
      </c>
      <c r="C487" s="20" t="s">
        <v>78</v>
      </c>
      <c r="D487" s="20" t="s">
        <v>80</v>
      </c>
      <c r="E487" s="21" t="s">
        <v>183</v>
      </c>
      <c r="F487" s="32">
        <v>1</v>
      </c>
      <c r="G487" s="23" t="s">
        <v>184</v>
      </c>
    </row>
    <row r="488" spans="1:7" ht="17.100000000000001" customHeight="1" x14ac:dyDescent="0.3">
      <c r="A488" s="20" t="s">
        <v>182</v>
      </c>
      <c r="B488" s="20" t="s">
        <v>58</v>
      </c>
      <c r="C488" s="20" t="s">
        <v>82</v>
      </c>
      <c r="D488" s="20" t="s">
        <v>79</v>
      </c>
      <c r="E488" s="21" t="s">
        <v>183</v>
      </c>
      <c r="F488" s="32">
        <v>1</v>
      </c>
      <c r="G488" s="23" t="s">
        <v>184</v>
      </c>
    </row>
    <row r="489" spans="1:7" ht="17.100000000000001" customHeight="1" x14ac:dyDescent="0.3">
      <c r="A489" s="20" t="s">
        <v>182</v>
      </c>
      <c r="B489" s="20" t="s">
        <v>58</v>
      </c>
      <c r="C489" s="20" t="s">
        <v>84</v>
      </c>
      <c r="D489" s="20" t="s">
        <v>79</v>
      </c>
      <c r="E489" s="21" t="s">
        <v>183</v>
      </c>
      <c r="F489" s="32">
        <v>1</v>
      </c>
      <c r="G489" s="23" t="s">
        <v>184</v>
      </c>
    </row>
    <row r="490" spans="1:7" ht="17.100000000000001" customHeight="1" x14ac:dyDescent="0.3">
      <c r="A490" s="20" t="s">
        <v>182</v>
      </c>
      <c r="B490" s="20" t="s">
        <v>58</v>
      </c>
      <c r="C490" s="20" t="s">
        <v>81</v>
      </c>
      <c r="D490" s="20" t="s">
        <v>79</v>
      </c>
      <c r="E490" s="21">
        <v>13</v>
      </c>
      <c r="F490" s="32" t="s">
        <v>183</v>
      </c>
      <c r="G490" s="23" t="s">
        <v>183</v>
      </c>
    </row>
    <row r="491" spans="1:7" ht="17.100000000000001" customHeight="1" x14ac:dyDescent="0.3">
      <c r="A491" s="20" t="s">
        <v>182</v>
      </c>
      <c r="B491" s="20" t="s">
        <v>58</v>
      </c>
      <c r="C491" s="20" t="s">
        <v>81</v>
      </c>
      <c r="D491" s="20" t="s">
        <v>80</v>
      </c>
      <c r="E491" s="21" t="s">
        <v>183</v>
      </c>
      <c r="F491" s="32">
        <v>2</v>
      </c>
      <c r="G491" s="23" t="s">
        <v>185</v>
      </c>
    </row>
    <row r="492" spans="1:7" ht="17.100000000000001" customHeight="1" x14ac:dyDescent="0.3">
      <c r="A492" s="20" t="s">
        <v>182</v>
      </c>
      <c r="B492" s="20" t="s">
        <v>58</v>
      </c>
      <c r="C492" s="20" t="s">
        <v>83</v>
      </c>
      <c r="D492" s="20" t="s">
        <v>79</v>
      </c>
      <c r="E492" s="21" t="s">
        <v>183</v>
      </c>
      <c r="F492" s="32">
        <v>1</v>
      </c>
      <c r="G492" s="23" t="s">
        <v>184</v>
      </c>
    </row>
    <row r="493" spans="1:7" ht="17.100000000000001" customHeight="1" x14ac:dyDescent="0.3">
      <c r="A493" s="20" t="s">
        <v>182</v>
      </c>
      <c r="B493" s="20" t="s">
        <v>59</v>
      </c>
      <c r="C493" s="20" t="s">
        <v>78</v>
      </c>
      <c r="D493" s="20" t="s">
        <v>79</v>
      </c>
      <c r="E493" s="21">
        <v>182</v>
      </c>
      <c r="F493" s="32" t="s">
        <v>183</v>
      </c>
      <c r="G493" s="23" t="s">
        <v>183</v>
      </c>
    </row>
    <row r="494" spans="1:7" ht="17.100000000000001" customHeight="1" x14ac:dyDescent="0.3">
      <c r="A494" s="20" t="s">
        <v>182</v>
      </c>
      <c r="B494" s="20" t="s">
        <v>59</v>
      </c>
      <c r="C494" s="20" t="s">
        <v>78</v>
      </c>
      <c r="D494" s="20" t="s">
        <v>80</v>
      </c>
      <c r="E494" s="21">
        <v>214</v>
      </c>
      <c r="F494" s="32" t="s">
        <v>183</v>
      </c>
      <c r="G494" s="23" t="s">
        <v>183</v>
      </c>
    </row>
    <row r="495" spans="1:7" ht="17.100000000000001" customHeight="1" x14ac:dyDescent="0.3">
      <c r="A495" s="20" t="s">
        <v>182</v>
      </c>
      <c r="B495" s="20" t="s">
        <v>59</v>
      </c>
      <c r="C495" s="20" t="s">
        <v>82</v>
      </c>
      <c r="D495" s="20" t="s">
        <v>79</v>
      </c>
      <c r="E495" s="21">
        <v>22</v>
      </c>
      <c r="F495" s="32" t="s">
        <v>183</v>
      </c>
      <c r="G495" s="23" t="s">
        <v>183</v>
      </c>
    </row>
    <row r="496" spans="1:7" ht="17.100000000000001" customHeight="1" x14ac:dyDescent="0.3">
      <c r="A496" s="20" t="s">
        <v>182</v>
      </c>
      <c r="B496" s="20" t="s">
        <v>59</v>
      </c>
      <c r="C496" s="20" t="s">
        <v>82</v>
      </c>
      <c r="D496" s="20" t="s">
        <v>80</v>
      </c>
      <c r="E496" s="21">
        <v>34</v>
      </c>
      <c r="F496" s="32" t="s">
        <v>183</v>
      </c>
      <c r="G496" s="23" t="s">
        <v>183</v>
      </c>
    </row>
    <row r="497" spans="1:7" ht="17.100000000000001" customHeight="1" x14ac:dyDescent="0.3">
      <c r="A497" s="20" t="s">
        <v>182</v>
      </c>
      <c r="B497" s="20" t="s">
        <v>59</v>
      </c>
      <c r="C497" s="20" t="s">
        <v>84</v>
      </c>
      <c r="D497" s="20" t="s">
        <v>79</v>
      </c>
      <c r="E497" s="21">
        <v>56</v>
      </c>
      <c r="F497" s="32" t="s">
        <v>183</v>
      </c>
      <c r="G497" s="23" t="s">
        <v>183</v>
      </c>
    </row>
    <row r="498" spans="1:7" ht="17.100000000000001" customHeight="1" x14ac:dyDescent="0.3">
      <c r="A498" s="20" t="s">
        <v>182</v>
      </c>
      <c r="B498" s="20" t="s">
        <v>59</v>
      </c>
      <c r="C498" s="20" t="s">
        <v>84</v>
      </c>
      <c r="D498" s="20" t="s">
        <v>80</v>
      </c>
      <c r="E498" s="21">
        <v>64</v>
      </c>
      <c r="F498" s="32" t="s">
        <v>183</v>
      </c>
      <c r="G498" s="23" t="s">
        <v>183</v>
      </c>
    </row>
    <row r="499" spans="1:7" ht="17.100000000000001" customHeight="1" x14ac:dyDescent="0.3">
      <c r="A499" s="20" t="s">
        <v>182</v>
      </c>
      <c r="B499" s="20" t="s">
        <v>59</v>
      </c>
      <c r="C499" s="20" t="s">
        <v>81</v>
      </c>
      <c r="D499" s="20" t="s">
        <v>79</v>
      </c>
      <c r="E499" s="21">
        <v>261</v>
      </c>
      <c r="F499" s="32" t="s">
        <v>183</v>
      </c>
      <c r="G499" s="23" t="s">
        <v>183</v>
      </c>
    </row>
    <row r="500" spans="1:7" ht="17.100000000000001" customHeight="1" x14ac:dyDescent="0.3">
      <c r="A500" s="20" t="s">
        <v>182</v>
      </c>
      <c r="B500" s="20" t="s">
        <v>59</v>
      </c>
      <c r="C500" s="20" t="s">
        <v>81</v>
      </c>
      <c r="D500" s="20" t="s">
        <v>80</v>
      </c>
      <c r="E500" s="21">
        <v>336</v>
      </c>
      <c r="F500" s="32" t="s">
        <v>183</v>
      </c>
      <c r="G500" s="23" t="s">
        <v>183</v>
      </c>
    </row>
    <row r="501" spans="1:7" ht="17.100000000000001" customHeight="1" x14ac:dyDescent="0.3">
      <c r="A501" s="20" t="s">
        <v>182</v>
      </c>
      <c r="B501" s="20" t="s">
        <v>59</v>
      </c>
      <c r="C501" s="20" t="s">
        <v>83</v>
      </c>
      <c r="D501" s="20" t="s">
        <v>79</v>
      </c>
      <c r="E501" s="21">
        <v>13</v>
      </c>
      <c r="F501" s="32" t="s">
        <v>183</v>
      </c>
      <c r="G501" s="23" t="s">
        <v>183</v>
      </c>
    </row>
    <row r="502" spans="1:7" ht="17.100000000000001" customHeight="1" x14ac:dyDescent="0.3">
      <c r="A502" s="20" t="s">
        <v>182</v>
      </c>
      <c r="B502" s="20" t="s">
        <v>59</v>
      </c>
      <c r="C502" s="20" t="s">
        <v>83</v>
      </c>
      <c r="D502" s="20" t="s">
        <v>80</v>
      </c>
      <c r="E502" s="21">
        <v>18</v>
      </c>
      <c r="F502" s="32" t="s">
        <v>183</v>
      </c>
      <c r="G502" s="23" t="s">
        <v>183</v>
      </c>
    </row>
    <row r="503" spans="1:7" ht="17.100000000000001" customHeight="1" x14ac:dyDescent="0.3">
      <c r="A503" s="20" t="s">
        <v>182</v>
      </c>
      <c r="B503" s="20" t="s">
        <v>60</v>
      </c>
      <c r="C503" s="20" t="s">
        <v>78</v>
      </c>
      <c r="D503" s="20" t="s">
        <v>79</v>
      </c>
      <c r="E503" s="21">
        <v>27</v>
      </c>
      <c r="F503" s="32" t="s">
        <v>183</v>
      </c>
      <c r="G503" s="23" t="s">
        <v>183</v>
      </c>
    </row>
    <row r="504" spans="1:7" ht="17.100000000000001" customHeight="1" x14ac:dyDescent="0.3">
      <c r="A504" s="20" t="s">
        <v>182</v>
      </c>
      <c r="B504" s="20" t="s">
        <v>60</v>
      </c>
      <c r="C504" s="20" t="s">
        <v>78</v>
      </c>
      <c r="D504" s="20" t="s">
        <v>80</v>
      </c>
      <c r="E504" s="21">
        <v>34</v>
      </c>
      <c r="F504" s="32" t="s">
        <v>183</v>
      </c>
      <c r="G504" s="23" t="s">
        <v>183</v>
      </c>
    </row>
    <row r="505" spans="1:7" ht="17.100000000000001" customHeight="1" x14ac:dyDescent="0.3">
      <c r="A505" s="20" t="s">
        <v>182</v>
      </c>
      <c r="B505" s="20" t="s">
        <v>60</v>
      </c>
      <c r="C505" s="20" t="s">
        <v>82</v>
      </c>
      <c r="D505" s="20" t="s">
        <v>79</v>
      </c>
      <c r="E505" s="21" t="s">
        <v>183</v>
      </c>
      <c r="F505" s="32">
        <v>1</v>
      </c>
      <c r="G505" s="23" t="s">
        <v>184</v>
      </c>
    </row>
    <row r="506" spans="1:7" ht="17.100000000000001" customHeight="1" x14ac:dyDescent="0.3">
      <c r="A506" s="20" t="s">
        <v>182</v>
      </c>
      <c r="B506" s="20" t="s">
        <v>60</v>
      </c>
      <c r="C506" s="20" t="s">
        <v>82</v>
      </c>
      <c r="D506" s="20" t="s">
        <v>80</v>
      </c>
      <c r="E506" s="21" t="s">
        <v>183</v>
      </c>
      <c r="F506" s="32">
        <v>1</v>
      </c>
      <c r="G506" s="23" t="s">
        <v>184</v>
      </c>
    </row>
    <row r="507" spans="1:7" ht="17.100000000000001" customHeight="1" x14ac:dyDescent="0.3">
      <c r="A507" s="20" t="s">
        <v>182</v>
      </c>
      <c r="B507" s="20" t="s">
        <v>60</v>
      </c>
      <c r="C507" s="20" t="s">
        <v>84</v>
      </c>
      <c r="D507" s="20" t="s">
        <v>79</v>
      </c>
      <c r="E507" s="21" t="s">
        <v>183</v>
      </c>
      <c r="F507" s="32">
        <v>1</v>
      </c>
      <c r="G507" s="23" t="s">
        <v>184</v>
      </c>
    </row>
    <row r="508" spans="1:7" ht="17.100000000000001" customHeight="1" x14ac:dyDescent="0.3">
      <c r="A508" s="20" t="s">
        <v>182</v>
      </c>
      <c r="B508" s="20" t="s">
        <v>60</v>
      </c>
      <c r="C508" s="20" t="s">
        <v>84</v>
      </c>
      <c r="D508" s="20" t="s">
        <v>80</v>
      </c>
      <c r="E508" s="21" t="s">
        <v>183</v>
      </c>
      <c r="F508" s="32">
        <v>1</v>
      </c>
      <c r="G508" s="23" t="s">
        <v>184</v>
      </c>
    </row>
    <row r="509" spans="1:7" ht="17.100000000000001" customHeight="1" x14ac:dyDescent="0.3">
      <c r="A509" s="20" t="s">
        <v>182</v>
      </c>
      <c r="B509" s="20" t="s">
        <v>60</v>
      </c>
      <c r="C509" s="20" t="s">
        <v>81</v>
      </c>
      <c r="D509" s="20" t="s">
        <v>79</v>
      </c>
      <c r="E509" s="21">
        <v>85</v>
      </c>
      <c r="F509" s="32" t="s">
        <v>183</v>
      </c>
      <c r="G509" s="23" t="s">
        <v>183</v>
      </c>
    </row>
    <row r="510" spans="1:7" ht="17.100000000000001" customHeight="1" x14ac:dyDescent="0.3">
      <c r="A510" s="20" t="s">
        <v>182</v>
      </c>
      <c r="B510" s="20" t="s">
        <v>60</v>
      </c>
      <c r="C510" s="20" t="s">
        <v>81</v>
      </c>
      <c r="D510" s="20" t="s">
        <v>80</v>
      </c>
      <c r="E510" s="21">
        <v>83</v>
      </c>
      <c r="F510" s="32" t="s">
        <v>183</v>
      </c>
      <c r="G510" s="23" t="s">
        <v>183</v>
      </c>
    </row>
    <row r="511" spans="1:7" ht="17.100000000000001" customHeight="1" x14ac:dyDescent="0.3">
      <c r="A511" s="20" t="s">
        <v>182</v>
      </c>
      <c r="B511" s="20" t="s">
        <v>60</v>
      </c>
      <c r="C511" s="20" t="s">
        <v>83</v>
      </c>
      <c r="D511" s="20" t="s">
        <v>79</v>
      </c>
      <c r="E511" s="21" t="s">
        <v>183</v>
      </c>
      <c r="F511" s="32">
        <v>1</v>
      </c>
      <c r="G511" s="23" t="s">
        <v>184</v>
      </c>
    </row>
    <row r="512" spans="1:7" ht="17.100000000000001" customHeight="1" x14ac:dyDescent="0.3">
      <c r="A512" s="20" t="s">
        <v>182</v>
      </c>
      <c r="B512" s="20" t="s">
        <v>60</v>
      </c>
      <c r="C512" s="20" t="s">
        <v>83</v>
      </c>
      <c r="D512" s="20" t="s">
        <v>80</v>
      </c>
      <c r="E512" s="21" t="s">
        <v>183</v>
      </c>
      <c r="F512" s="32">
        <v>1</v>
      </c>
      <c r="G512" s="23" t="s">
        <v>184</v>
      </c>
    </row>
    <row r="513" spans="1:7" ht="17.100000000000001" customHeight="1" x14ac:dyDescent="0.3">
      <c r="A513" s="20" t="s">
        <v>182</v>
      </c>
      <c r="B513" s="20" t="s">
        <v>61</v>
      </c>
      <c r="C513" s="20" t="s">
        <v>78</v>
      </c>
      <c r="D513" s="20" t="s">
        <v>79</v>
      </c>
      <c r="E513" s="21">
        <v>35</v>
      </c>
      <c r="F513" s="32" t="s">
        <v>183</v>
      </c>
      <c r="G513" s="23" t="s">
        <v>183</v>
      </c>
    </row>
    <row r="514" spans="1:7" ht="17.100000000000001" customHeight="1" x14ac:dyDescent="0.3">
      <c r="A514" s="20" t="s">
        <v>182</v>
      </c>
      <c r="B514" s="20" t="s">
        <v>61</v>
      </c>
      <c r="C514" s="20" t="s">
        <v>78</v>
      </c>
      <c r="D514" s="20" t="s">
        <v>80</v>
      </c>
      <c r="E514" s="21">
        <v>33</v>
      </c>
      <c r="F514" s="32" t="s">
        <v>183</v>
      </c>
      <c r="G514" s="23" t="s">
        <v>183</v>
      </c>
    </row>
    <row r="515" spans="1:7" ht="17.100000000000001" customHeight="1" x14ac:dyDescent="0.3">
      <c r="A515" s="20" t="s">
        <v>182</v>
      </c>
      <c r="B515" s="20" t="s">
        <v>61</v>
      </c>
      <c r="C515" s="20" t="s">
        <v>82</v>
      </c>
      <c r="D515" s="20" t="s">
        <v>79</v>
      </c>
      <c r="E515" s="21" t="s">
        <v>183</v>
      </c>
      <c r="F515" s="32">
        <v>1</v>
      </c>
      <c r="G515" s="23" t="s">
        <v>184</v>
      </c>
    </row>
    <row r="516" spans="1:7" ht="17.100000000000001" customHeight="1" x14ac:dyDescent="0.3">
      <c r="A516" s="20" t="s">
        <v>182</v>
      </c>
      <c r="B516" s="20" t="s">
        <v>61</v>
      </c>
      <c r="C516" s="20" t="s">
        <v>82</v>
      </c>
      <c r="D516" s="20" t="s">
        <v>80</v>
      </c>
      <c r="E516" s="21" t="s">
        <v>183</v>
      </c>
      <c r="F516" s="32">
        <v>1</v>
      </c>
      <c r="G516" s="23" t="s">
        <v>184</v>
      </c>
    </row>
    <row r="517" spans="1:7" ht="17.100000000000001" customHeight="1" x14ac:dyDescent="0.3">
      <c r="A517" s="20" t="s">
        <v>182</v>
      </c>
      <c r="B517" s="20" t="s">
        <v>61</v>
      </c>
      <c r="C517" s="20" t="s">
        <v>84</v>
      </c>
      <c r="D517" s="20" t="s">
        <v>79</v>
      </c>
      <c r="E517" s="21" t="s">
        <v>183</v>
      </c>
      <c r="F517" s="32">
        <v>1</v>
      </c>
      <c r="G517" s="23" t="s">
        <v>184</v>
      </c>
    </row>
    <row r="518" spans="1:7" ht="17.100000000000001" customHeight="1" x14ac:dyDescent="0.3">
      <c r="A518" s="20" t="s">
        <v>182</v>
      </c>
      <c r="B518" s="20" t="s">
        <v>61</v>
      </c>
      <c r="C518" s="20" t="s">
        <v>84</v>
      </c>
      <c r="D518" s="20" t="s">
        <v>80</v>
      </c>
      <c r="E518" s="21" t="s">
        <v>183</v>
      </c>
      <c r="F518" s="32">
        <v>1</v>
      </c>
      <c r="G518" s="23" t="s">
        <v>184</v>
      </c>
    </row>
    <row r="519" spans="1:7" ht="17.100000000000001" customHeight="1" x14ac:dyDescent="0.3">
      <c r="A519" s="20" t="s">
        <v>182</v>
      </c>
      <c r="B519" s="20" t="s">
        <v>61</v>
      </c>
      <c r="C519" s="20" t="s">
        <v>81</v>
      </c>
      <c r="D519" s="20" t="s">
        <v>79</v>
      </c>
      <c r="E519" s="21" t="s">
        <v>183</v>
      </c>
      <c r="F519" s="32">
        <v>2</v>
      </c>
      <c r="G519" s="23" t="s">
        <v>185</v>
      </c>
    </row>
    <row r="520" spans="1:7" ht="17.100000000000001" customHeight="1" x14ac:dyDescent="0.3">
      <c r="A520" s="20" t="s">
        <v>182</v>
      </c>
      <c r="B520" s="20" t="s">
        <v>61</v>
      </c>
      <c r="C520" s="20" t="s">
        <v>81</v>
      </c>
      <c r="D520" s="20" t="s">
        <v>80</v>
      </c>
      <c r="E520" s="21" t="s">
        <v>183</v>
      </c>
      <c r="F520" s="32">
        <v>2</v>
      </c>
      <c r="G520" s="23" t="s">
        <v>185</v>
      </c>
    </row>
    <row r="521" spans="1:7" ht="17.100000000000001" customHeight="1" x14ac:dyDescent="0.3">
      <c r="A521" s="20" t="s">
        <v>182</v>
      </c>
      <c r="B521" s="20" t="s">
        <v>61</v>
      </c>
      <c r="C521" s="20" t="s">
        <v>83</v>
      </c>
      <c r="D521" s="20" t="s">
        <v>79</v>
      </c>
      <c r="E521" s="21" t="s">
        <v>183</v>
      </c>
      <c r="F521" s="32">
        <v>1</v>
      </c>
      <c r="G521" s="23" t="s">
        <v>184</v>
      </c>
    </row>
    <row r="522" spans="1:7" ht="17.100000000000001" customHeight="1" x14ac:dyDescent="0.3">
      <c r="A522" s="20" t="s">
        <v>182</v>
      </c>
      <c r="B522" s="20" t="s">
        <v>61</v>
      </c>
      <c r="C522" s="20" t="s">
        <v>83</v>
      </c>
      <c r="D522" s="20" t="s">
        <v>80</v>
      </c>
      <c r="E522" s="21" t="s">
        <v>183</v>
      </c>
      <c r="F522" s="32">
        <v>1</v>
      </c>
      <c r="G522" s="23" t="s">
        <v>184</v>
      </c>
    </row>
    <row r="523" spans="1:7" ht="17.100000000000001" customHeight="1" x14ac:dyDescent="0.3">
      <c r="A523" s="20" t="s">
        <v>182</v>
      </c>
      <c r="B523" s="20" t="s">
        <v>62</v>
      </c>
      <c r="C523" s="20" t="s">
        <v>78</v>
      </c>
      <c r="D523" s="20" t="s">
        <v>79</v>
      </c>
      <c r="E523" s="21">
        <v>8472</v>
      </c>
      <c r="F523" s="32" t="s">
        <v>183</v>
      </c>
      <c r="G523" s="23" t="s">
        <v>183</v>
      </c>
    </row>
    <row r="524" spans="1:7" ht="17.100000000000001" customHeight="1" x14ac:dyDescent="0.3">
      <c r="A524" s="20" t="s">
        <v>182</v>
      </c>
      <c r="B524" s="20" t="s">
        <v>62</v>
      </c>
      <c r="C524" s="20" t="s">
        <v>81</v>
      </c>
      <c r="D524" s="20" t="s">
        <v>79</v>
      </c>
      <c r="E524" s="21">
        <v>16457</v>
      </c>
      <c r="F524" s="32" t="s">
        <v>183</v>
      </c>
      <c r="G524" s="23" t="s">
        <v>183</v>
      </c>
    </row>
    <row r="525" spans="1:7" ht="17.100000000000001" customHeight="1" x14ac:dyDescent="0.3">
      <c r="A525" s="20" t="s">
        <v>182</v>
      </c>
      <c r="B525" s="20" t="s">
        <v>62</v>
      </c>
      <c r="C525" s="20" t="s">
        <v>82</v>
      </c>
      <c r="D525" s="20" t="s">
        <v>79</v>
      </c>
      <c r="E525" s="21">
        <v>1329</v>
      </c>
      <c r="F525" s="32" t="s">
        <v>183</v>
      </c>
      <c r="G525" s="23" t="s">
        <v>183</v>
      </c>
    </row>
    <row r="526" spans="1:7" ht="17.100000000000001" customHeight="1" x14ac:dyDescent="0.3">
      <c r="A526" s="20" t="s">
        <v>182</v>
      </c>
      <c r="B526" s="20" t="s">
        <v>62</v>
      </c>
      <c r="C526" s="20" t="s">
        <v>83</v>
      </c>
      <c r="D526" s="20" t="s">
        <v>79</v>
      </c>
      <c r="E526" s="21">
        <v>1891</v>
      </c>
      <c r="F526" s="32" t="s">
        <v>183</v>
      </c>
      <c r="G526" s="23" t="s">
        <v>183</v>
      </c>
    </row>
    <row r="527" spans="1:7" ht="17.100000000000001" customHeight="1" x14ac:dyDescent="0.3">
      <c r="A527" s="20" t="s">
        <v>182</v>
      </c>
      <c r="B527" s="20" t="s">
        <v>62</v>
      </c>
      <c r="C527" s="20" t="s">
        <v>84</v>
      </c>
      <c r="D527" s="20" t="s">
        <v>79</v>
      </c>
      <c r="E527" s="21">
        <v>2822</v>
      </c>
      <c r="F527" s="32" t="s">
        <v>183</v>
      </c>
      <c r="G527" s="23" t="s">
        <v>183</v>
      </c>
    </row>
    <row r="528" spans="1:7" ht="17.100000000000001" customHeight="1" x14ac:dyDescent="0.3">
      <c r="A528" s="20" t="s">
        <v>182</v>
      </c>
      <c r="B528" s="20" t="s">
        <v>62</v>
      </c>
      <c r="C528" s="20" t="s">
        <v>78</v>
      </c>
      <c r="D528" s="20" t="s">
        <v>80</v>
      </c>
      <c r="E528" s="21">
        <v>9114</v>
      </c>
      <c r="F528" s="32" t="s">
        <v>183</v>
      </c>
      <c r="G528" s="23" t="s">
        <v>183</v>
      </c>
    </row>
    <row r="529" spans="1:7" ht="17.100000000000001" customHeight="1" x14ac:dyDescent="0.3">
      <c r="A529" s="20" t="s">
        <v>182</v>
      </c>
      <c r="B529" s="20" t="s">
        <v>62</v>
      </c>
      <c r="C529" s="20" t="s">
        <v>81</v>
      </c>
      <c r="D529" s="20" t="s">
        <v>80</v>
      </c>
      <c r="E529" s="21">
        <v>18883</v>
      </c>
      <c r="F529" s="32" t="s">
        <v>183</v>
      </c>
      <c r="G529" s="23" t="s">
        <v>183</v>
      </c>
    </row>
    <row r="530" spans="1:7" ht="17.100000000000001" customHeight="1" x14ac:dyDescent="0.3">
      <c r="A530" s="20" t="s">
        <v>182</v>
      </c>
      <c r="B530" s="20" t="s">
        <v>62</v>
      </c>
      <c r="C530" s="20" t="s">
        <v>82</v>
      </c>
      <c r="D530" s="20" t="s">
        <v>80</v>
      </c>
      <c r="E530" s="21">
        <v>1461</v>
      </c>
      <c r="F530" s="32" t="s">
        <v>183</v>
      </c>
      <c r="G530" s="23" t="s">
        <v>183</v>
      </c>
    </row>
    <row r="531" spans="1:7" ht="17.100000000000001" customHeight="1" x14ac:dyDescent="0.3">
      <c r="A531" s="20" t="s">
        <v>182</v>
      </c>
      <c r="B531" s="20" t="s">
        <v>62</v>
      </c>
      <c r="C531" s="20" t="s">
        <v>83</v>
      </c>
      <c r="D531" s="20" t="s">
        <v>80</v>
      </c>
      <c r="E531" s="21">
        <v>1601</v>
      </c>
      <c r="F531" s="32" t="s">
        <v>183</v>
      </c>
      <c r="G531" s="23" t="s">
        <v>183</v>
      </c>
    </row>
    <row r="532" spans="1:7" ht="17.100000000000001" customHeight="1" x14ac:dyDescent="0.3">
      <c r="A532" s="34" t="s">
        <v>182</v>
      </c>
      <c r="B532" s="34" t="s">
        <v>62</v>
      </c>
      <c r="C532" s="34" t="s">
        <v>84</v>
      </c>
      <c r="D532" s="34" t="s">
        <v>80</v>
      </c>
      <c r="E532" s="35">
        <v>2790</v>
      </c>
      <c r="F532" s="36" t="s">
        <v>183</v>
      </c>
      <c r="G532" s="30" t="s">
        <v>183</v>
      </c>
    </row>
    <row r="533" spans="1:7" ht="17.100000000000001" customHeight="1" x14ac:dyDescent="0.3">
      <c r="A533" s="31" t="s">
        <v>105</v>
      </c>
    </row>
    <row r="534" spans="1:7" ht="17.100000000000001" customHeight="1" x14ac:dyDescent="0.3">
      <c r="A534" s="31" t="s">
        <v>108</v>
      </c>
    </row>
  </sheetData>
  <sheetProtection sheet="1" objects="1" scenarios="1" selectLockedCells="1"/>
  <conditionalFormatting sqref="A4:F4 A5:G532">
    <cfRule type="expression" dxfId="15" priority="4">
      <formula>MOD(ROW(),2)=0</formula>
    </cfRule>
  </conditionalFormatting>
  <conditionalFormatting sqref="A3:G99974">
    <cfRule type="expression" dxfId="14" priority="1">
      <formula>$B3="Statewide"</formula>
    </cfRule>
  </conditionalFormatting>
  <conditionalFormatting sqref="G4:G532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2.5703125" style="16" bestFit="1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42" t="s">
        <v>0</v>
      </c>
      <c r="B3" s="42" t="s">
        <v>123</v>
      </c>
      <c r="C3" s="43" t="s">
        <v>109</v>
      </c>
      <c r="D3" s="43" t="s">
        <v>86</v>
      </c>
      <c r="E3" s="43" t="s">
        <v>87</v>
      </c>
      <c r="F3" s="43" t="s">
        <v>88</v>
      </c>
      <c r="G3" s="43" t="s">
        <v>89</v>
      </c>
      <c r="H3" s="43" t="s">
        <v>66</v>
      </c>
      <c r="I3" s="43" t="s">
        <v>110</v>
      </c>
      <c r="J3" s="44" t="s">
        <v>2</v>
      </c>
      <c r="K3" s="42" t="s">
        <v>3</v>
      </c>
    </row>
    <row r="4" spans="1:12" ht="17.100000000000001" customHeight="1" x14ac:dyDescent="0.3">
      <c r="A4" s="20" t="s">
        <v>182</v>
      </c>
      <c r="B4" s="20" t="s">
        <v>4</v>
      </c>
      <c r="C4" s="21">
        <v>3064</v>
      </c>
      <c r="D4" s="21">
        <v>1569</v>
      </c>
      <c r="E4" s="21">
        <v>11</v>
      </c>
      <c r="F4" s="21">
        <v>598</v>
      </c>
      <c r="G4" s="21">
        <v>304</v>
      </c>
      <c r="H4" s="21">
        <v>582</v>
      </c>
      <c r="I4" s="21">
        <v>5465</v>
      </c>
      <c r="J4" s="32" t="s">
        <v>183</v>
      </c>
      <c r="K4" s="23" t="s">
        <v>183</v>
      </c>
      <c r="L4" s="3">
        <f>(C4)-(SUM(D4:H4))</f>
        <v>0</v>
      </c>
    </row>
    <row r="5" spans="1:12" ht="17.100000000000001" customHeight="1" x14ac:dyDescent="0.3">
      <c r="A5" s="20" t="s">
        <v>182</v>
      </c>
      <c r="B5" s="20" t="s">
        <v>5</v>
      </c>
      <c r="C5" s="21" t="s">
        <v>183</v>
      </c>
      <c r="D5" s="21" t="s">
        <v>183</v>
      </c>
      <c r="E5" s="21">
        <v>0</v>
      </c>
      <c r="F5" s="21" t="s">
        <v>183</v>
      </c>
      <c r="G5" s="21" t="s">
        <v>183</v>
      </c>
      <c r="H5" s="21">
        <v>0</v>
      </c>
      <c r="I5" s="21">
        <v>9</v>
      </c>
      <c r="J5" s="32">
        <v>1</v>
      </c>
      <c r="K5" s="23" t="s">
        <v>184</v>
      </c>
      <c r="L5" s="3" t="e">
        <f t="shared" ref="L5:L62" si="1">(C5)-(SUM(D5:H5))</f>
        <v>#VALUE!</v>
      </c>
    </row>
    <row r="6" spans="1:12" ht="17.100000000000001" customHeight="1" x14ac:dyDescent="0.3">
      <c r="A6" s="20" t="s">
        <v>182</v>
      </c>
      <c r="B6" s="20" t="s">
        <v>6</v>
      </c>
      <c r="C6" s="21">
        <v>71</v>
      </c>
      <c r="D6" s="21">
        <v>17</v>
      </c>
      <c r="E6" s="21">
        <v>0</v>
      </c>
      <c r="F6" s="21">
        <v>10</v>
      </c>
      <c r="G6" s="21">
        <v>25</v>
      </c>
      <c r="H6" s="21">
        <v>19</v>
      </c>
      <c r="I6" s="21">
        <v>46</v>
      </c>
      <c r="J6" s="32" t="s">
        <v>183</v>
      </c>
      <c r="K6" s="23" t="s">
        <v>183</v>
      </c>
      <c r="L6" s="3">
        <f t="shared" si="1"/>
        <v>0</v>
      </c>
    </row>
    <row r="7" spans="1:12" ht="17.100000000000001" customHeight="1" x14ac:dyDescent="0.3">
      <c r="A7" s="20" t="s">
        <v>182</v>
      </c>
      <c r="B7" s="20" t="s">
        <v>7</v>
      </c>
      <c r="C7" s="21">
        <v>544</v>
      </c>
      <c r="D7" s="21">
        <v>271</v>
      </c>
      <c r="E7" s="21">
        <v>23</v>
      </c>
      <c r="F7" s="21">
        <v>136</v>
      </c>
      <c r="G7" s="21">
        <v>52</v>
      </c>
      <c r="H7" s="21">
        <v>62</v>
      </c>
      <c r="I7" s="21">
        <v>695</v>
      </c>
      <c r="J7" s="32" t="s">
        <v>183</v>
      </c>
      <c r="K7" s="23" t="s">
        <v>183</v>
      </c>
      <c r="L7" s="3">
        <f t="shared" si="1"/>
        <v>0</v>
      </c>
    </row>
    <row r="8" spans="1:12" ht="17.100000000000001" customHeight="1" x14ac:dyDescent="0.3">
      <c r="A8" s="20" t="s">
        <v>182</v>
      </c>
      <c r="B8" s="20" t="s">
        <v>8</v>
      </c>
      <c r="C8" s="21">
        <v>84</v>
      </c>
      <c r="D8" s="21" t="s">
        <v>183</v>
      </c>
      <c r="E8" s="21" t="s">
        <v>183</v>
      </c>
      <c r="F8" s="21">
        <v>32</v>
      </c>
      <c r="G8" s="21">
        <v>14</v>
      </c>
      <c r="H8" s="21">
        <v>20</v>
      </c>
      <c r="I8" s="21">
        <v>64</v>
      </c>
      <c r="J8" s="32">
        <v>1</v>
      </c>
      <c r="K8" s="23" t="s">
        <v>184</v>
      </c>
      <c r="L8" s="3">
        <f t="shared" si="1"/>
        <v>18</v>
      </c>
    </row>
    <row r="9" spans="1:12" ht="17.100000000000001" customHeight="1" x14ac:dyDescent="0.3">
      <c r="A9" s="20" t="s">
        <v>182</v>
      </c>
      <c r="B9" s="20" t="s">
        <v>9</v>
      </c>
      <c r="C9" s="21">
        <v>61</v>
      </c>
      <c r="D9" s="21">
        <v>24</v>
      </c>
      <c r="E9" s="21" t="s">
        <v>183</v>
      </c>
      <c r="F9" s="21">
        <v>20</v>
      </c>
      <c r="G9" s="21" t="s">
        <v>183</v>
      </c>
      <c r="H9" s="21">
        <v>10</v>
      </c>
      <c r="I9" s="21">
        <v>37</v>
      </c>
      <c r="J9" s="32">
        <v>1</v>
      </c>
      <c r="K9" s="23" t="s">
        <v>184</v>
      </c>
      <c r="L9" s="3">
        <f t="shared" si="1"/>
        <v>7</v>
      </c>
    </row>
    <row r="10" spans="1:12" ht="17.100000000000001" customHeight="1" x14ac:dyDescent="0.3">
      <c r="A10" s="20" t="s">
        <v>182</v>
      </c>
      <c r="B10" s="20" t="s">
        <v>10</v>
      </c>
      <c r="C10" s="21">
        <v>2757</v>
      </c>
      <c r="D10" s="21">
        <v>1317</v>
      </c>
      <c r="E10" s="21">
        <v>124</v>
      </c>
      <c r="F10" s="21">
        <v>378</v>
      </c>
      <c r="G10" s="21">
        <v>204</v>
      </c>
      <c r="H10" s="21">
        <v>734</v>
      </c>
      <c r="I10" s="21">
        <v>2563</v>
      </c>
      <c r="J10" s="32" t="s">
        <v>183</v>
      </c>
      <c r="K10" s="23" t="s">
        <v>183</v>
      </c>
      <c r="L10" s="3">
        <f t="shared" si="1"/>
        <v>0</v>
      </c>
    </row>
    <row r="11" spans="1:12" ht="17.100000000000001" customHeight="1" x14ac:dyDescent="0.3">
      <c r="A11" s="20" t="s">
        <v>182</v>
      </c>
      <c r="B11" s="20" t="s">
        <v>11</v>
      </c>
      <c r="C11" s="21">
        <v>74</v>
      </c>
      <c r="D11" s="21">
        <v>17</v>
      </c>
      <c r="E11" s="21" t="s">
        <v>183</v>
      </c>
      <c r="F11" s="21" t="s">
        <v>183</v>
      </c>
      <c r="G11" s="21">
        <v>0</v>
      </c>
      <c r="H11" s="21">
        <v>50</v>
      </c>
      <c r="I11" s="21">
        <v>75</v>
      </c>
      <c r="J11" s="32">
        <v>1</v>
      </c>
      <c r="K11" s="23" t="s">
        <v>184</v>
      </c>
      <c r="L11" s="3">
        <f t="shared" si="1"/>
        <v>7</v>
      </c>
    </row>
    <row r="12" spans="1:12" ht="17.100000000000001" customHeight="1" x14ac:dyDescent="0.3">
      <c r="A12" s="20" t="s">
        <v>182</v>
      </c>
      <c r="B12" s="20" t="s">
        <v>12</v>
      </c>
      <c r="C12" s="21">
        <v>335</v>
      </c>
      <c r="D12" s="21">
        <v>133</v>
      </c>
      <c r="E12" s="21" t="s">
        <v>183</v>
      </c>
      <c r="F12" s="21">
        <v>135</v>
      </c>
      <c r="G12" s="21" t="s">
        <v>183</v>
      </c>
      <c r="H12" s="21">
        <v>36</v>
      </c>
      <c r="I12" s="21">
        <v>810</v>
      </c>
      <c r="J12" s="32">
        <v>1</v>
      </c>
      <c r="K12" s="23" t="s">
        <v>184</v>
      </c>
      <c r="L12" s="3">
        <f t="shared" si="1"/>
        <v>31</v>
      </c>
    </row>
    <row r="13" spans="1:12" ht="17.100000000000001" customHeight="1" x14ac:dyDescent="0.3">
      <c r="A13" s="20" t="s">
        <v>182</v>
      </c>
      <c r="B13" s="20" t="s">
        <v>13</v>
      </c>
      <c r="C13" s="21">
        <v>3335</v>
      </c>
      <c r="D13" s="21">
        <v>1869</v>
      </c>
      <c r="E13" s="21">
        <v>150</v>
      </c>
      <c r="F13" s="21">
        <v>621</v>
      </c>
      <c r="G13" s="21">
        <v>64</v>
      </c>
      <c r="H13" s="21">
        <v>631</v>
      </c>
      <c r="I13" s="21">
        <v>3009</v>
      </c>
      <c r="J13" s="32" t="s">
        <v>183</v>
      </c>
      <c r="K13" s="23" t="s">
        <v>183</v>
      </c>
      <c r="L13" s="3">
        <f t="shared" si="1"/>
        <v>0</v>
      </c>
    </row>
    <row r="14" spans="1:12" ht="17.100000000000001" customHeight="1" x14ac:dyDescent="0.3">
      <c r="A14" s="20" t="s">
        <v>182</v>
      </c>
      <c r="B14" s="20" t="s">
        <v>14</v>
      </c>
      <c r="C14" s="21">
        <v>86</v>
      </c>
      <c r="D14" s="21">
        <v>28</v>
      </c>
      <c r="E14" s="21">
        <v>0</v>
      </c>
      <c r="F14" s="21">
        <v>28</v>
      </c>
      <c r="G14" s="21" t="s">
        <v>183</v>
      </c>
      <c r="H14" s="21" t="s">
        <v>183</v>
      </c>
      <c r="I14" s="21">
        <v>38</v>
      </c>
      <c r="J14" s="32">
        <v>1</v>
      </c>
      <c r="K14" s="23" t="s">
        <v>184</v>
      </c>
      <c r="L14" s="3">
        <f t="shared" si="1"/>
        <v>30</v>
      </c>
    </row>
    <row r="15" spans="1:12" ht="17.100000000000001" customHeight="1" x14ac:dyDescent="0.3">
      <c r="A15" s="20" t="s">
        <v>182</v>
      </c>
      <c r="B15" s="20" t="s">
        <v>15</v>
      </c>
      <c r="C15" s="21">
        <v>432</v>
      </c>
      <c r="D15" s="21">
        <v>164</v>
      </c>
      <c r="E15" s="21" t="s">
        <v>183</v>
      </c>
      <c r="F15" s="21">
        <v>116</v>
      </c>
      <c r="G15" s="21">
        <v>78</v>
      </c>
      <c r="H15" s="21" t="s">
        <v>183</v>
      </c>
      <c r="I15" s="21">
        <v>345</v>
      </c>
      <c r="J15" s="32">
        <v>1</v>
      </c>
      <c r="K15" s="23" t="s">
        <v>184</v>
      </c>
      <c r="L15" s="3">
        <f t="shared" si="1"/>
        <v>74</v>
      </c>
    </row>
    <row r="16" spans="1:12" ht="17.100000000000001" customHeight="1" x14ac:dyDescent="0.3">
      <c r="A16" s="20" t="s">
        <v>182</v>
      </c>
      <c r="B16" s="20" t="s">
        <v>16</v>
      </c>
      <c r="C16" s="21">
        <v>433</v>
      </c>
      <c r="D16" s="21">
        <v>145</v>
      </c>
      <c r="E16" s="21">
        <v>27</v>
      </c>
      <c r="F16" s="21">
        <v>206</v>
      </c>
      <c r="G16" s="21">
        <v>23</v>
      </c>
      <c r="H16" s="21">
        <v>32</v>
      </c>
      <c r="I16" s="21">
        <v>299</v>
      </c>
      <c r="J16" s="32" t="s">
        <v>183</v>
      </c>
      <c r="K16" s="23" t="s">
        <v>183</v>
      </c>
      <c r="L16" s="3">
        <f t="shared" si="1"/>
        <v>0</v>
      </c>
    </row>
    <row r="17" spans="1:12" ht="17.100000000000001" customHeight="1" x14ac:dyDescent="0.3">
      <c r="A17" s="20" t="s">
        <v>182</v>
      </c>
      <c r="B17" s="20" t="s">
        <v>17</v>
      </c>
      <c r="C17" s="21">
        <v>41</v>
      </c>
      <c r="D17" s="21" t="s">
        <v>183</v>
      </c>
      <c r="E17" s="21">
        <v>0</v>
      </c>
      <c r="F17" s="21">
        <v>14</v>
      </c>
      <c r="G17" s="21" t="s">
        <v>183</v>
      </c>
      <c r="H17" s="21">
        <v>19</v>
      </c>
      <c r="I17" s="21">
        <v>44</v>
      </c>
      <c r="J17" s="32">
        <v>1</v>
      </c>
      <c r="K17" s="23" t="s">
        <v>184</v>
      </c>
      <c r="L17" s="3">
        <f t="shared" si="1"/>
        <v>8</v>
      </c>
    </row>
    <row r="18" spans="1:12" ht="17.100000000000001" customHeight="1" x14ac:dyDescent="0.3">
      <c r="A18" s="20" t="s">
        <v>182</v>
      </c>
      <c r="B18" s="20" t="s">
        <v>18</v>
      </c>
      <c r="C18" s="21">
        <v>2092</v>
      </c>
      <c r="D18" s="21">
        <v>1190</v>
      </c>
      <c r="E18" s="21">
        <v>226</v>
      </c>
      <c r="F18" s="21">
        <v>357</v>
      </c>
      <c r="G18" s="21">
        <v>61</v>
      </c>
      <c r="H18" s="21">
        <v>258</v>
      </c>
      <c r="I18" s="21">
        <v>1716</v>
      </c>
      <c r="J18" s="32" t="s">
        <v>183</v>
      </c>
      <c r="K18" s="23" t="s">
        <v>183</v>
      </c>
      <c r="L18" s="3">
        <f t="shared" si="1"/>
        <v>0</v>
      </c>
    </row>
    <row r="19" spans="1:12" ht="17.100000000000001" customHeight="1" x14ac:dyDescent="0.3">
      <c r="A19" s="20" t="s">
        <v>182</v>
      </c>
      <c r="B19" s="20" t="s">
        <v>19</v>
      </c>
      <c r="C19" s="21">
        <v>397</v>
      </c>
      <c r="D19" s="21">
        <v>113</v>
      </c>
      <c r="E19" s="21">
        <v>8</v>
      </c>
      <c r="F19" s="21">
        <v>108</v>
      </c>
      <c r="G19" s="21">
        <v>55</v>
      </c>
      <c r="H19" s="21">
        <v>113</v>
      </c>
      <c r="I19" s="21">
        <v>152</v>
      </c>
      <c r="J19" s="32" t="s">
        <v>183</v>
      </c>
      <c r="K19" s="23" t="s">
        <v>183</v>
      </c>
      <c r="L19" s="3">
        <f t="shared" si="1"/>
        <v>0</v>
      </c>
    </row>
    <row r="20" spans="1:12" ht="17.100000000000001" customHeight="1" x14ac:dyDescent="0.3">
      <c r="A20" s="20" t="s">
        <v>182</v>
      </c>
      <c r="B20" s="20" t="s">
        <v>20</v>
      </c>
      <c r="C20" s="21">
        <v>236</v>
      </c>
      <c r="D20" s="21">
        <v>108</v>
      </c>
      <c r="E20" s="21" t="s">
        <v>183</v>
      </c>
      <c r="F20" s="21">
        <v>78</v>
      </c>
      <c r="G20" s="21" t="s">
        <v>183</v>
      </c>
      <c r="H20" s="21">
        <v>28</v>
      </c>
      <c r="I20" s="21">
        <v>99</v>
      </c>
      <c r="J20" s="32">
        <v>1</v>
      </c>
      <c r="K20" s="23" t="s">
        <v>184</v>
      </c>
      <c r="L20" s="3">
        <f t="shared" si="1"/>
        <v>22</v>
      </c>
    </row>
    <row r="21" spans="1:12" ht="17.100000000000001" customHeight="1" x14ac:dyDescent="0.3">
      <c r="A21" s="20" t="s">
        <v>182</v>
      </c>
      <c r="B21" s="20" t="s">
        <v>21</v>
      </c>
      <c r="C21" s="21">
        <v>57</v>
      </c>
      <c r="D21" s="21">
        <v>31</v>
      </c>
      <c r="E21" s="21" t="s">
        <v>183</v>
      </c>
      <c r="F21" s="21" t="s">
        <v>183</v>
      </c>
      <c r="G21" s="21">
        <v>0</v>
      </c>
      <c r="H21" s="21" t="s">
        <v>183</v>
      </c>
      <c r="I21" s="21">
        <v>30</v>
      </c>
      <c r="J21" s="32">
        <v>1</v>
      </c>
      <c r="K21" s="23" t="s">
        <v>184</v>
      </c>
      <c r="L21" s="3">
        <f t="shared" si="1"/>
        <v>26</v>
      </c>
    </row>
    <row r="22" spans="1:12" ht="17.100000000000001" customHeight="1" x14ac:dyDescent="0.3">
      <c r="A22" s="20" t="s">
        <v>182</v>
      </c>
      <c r="B22" s="20" t="s">
        <v>22</v>
      </c>
      <c r="C22" s="21">
        <v>22626</v>
      </c>
      <c r="D22" s="21">
        <v>12226</v>
      </c>
      <c r="E22" s="21">
        <v>904</v>
      </c>
      <c r="F22" s="21">
        <v>6930</v>
      </c>
      <c r="G22" s="21">
        <v>1186</v>
      </c>
      <c r="H22" s="21">
        <v>1380</v>
      </c>
      <c r="I22" s="21">
        <v>22170</v>
      </c>
      <c r="J22" s="32" t="s">
        <v>183</v>
      </c>
      <c r="K22" s="23" t="s">
        <v>183</v>
      </c>
      <c r="L22" s="3">
        <f t="shared" si="1"/>
        <v>0</v>
      </c>
    </row>
    <row r="23" spans="1:12" ht="17.100000000000001" customHeight="1" x14ac:dyDescent="0.3">
      <c r="A23" s="20" t="s">
        <v>182</v>
      </c>
      <c r="B23" s="20" t="s">
        <v>23</v>
      </c>
      <c r="C23" s="21">
        <v>439</v>
      </c>
      <c r="D23" s="21">
        <v>191</v>
      </c>
      <c r="E23" s="21">
        <v>111</v>
      </c>
      <c r="F23" s="21">
        <v>48</v>
      </c>
      <c r="G23" s="21">
        <v>25</v>
      </c>
      <c r="H23" s="21">
        <v>64</v>
      </c>
      <c r="I23" s="21">
        <v>538</v>
      </c>
      <c r="J23" s="32" t="s">
        <v>183</v>
      </c>
      <c r="K23" s="23" t="s">
        <v>183</v>
      </c>
      <c r="L23" s="3">
        <f t="shared" si="1"/>
        <v>0</v>
      </c>
    </row>
    <row r="24" spans="1:12" ht="17.100000000000001" customHeight="1" x14ac:dyDescent="0.3">
      <c r="A24" s="20" t="s">
        <v>182</v>
      </c>
      <c r="B24" s="20" t="s">
        <v>24</v>
      </c>
      <c r="C24" s="21">
        <v>474</v>
      </c>
      <c r="D24" s="21">
        <v>146</v>
      </c>
      <c r="E24" s="21">
        <v>5</v>
      </c>
      <c r="F24" s="21">
        <v>197</v>
      </c>
      <c r="G24" s="21">
        <v>21</v>
      </c>
      <c r="H24" s="21">
        <v>105</v>
      </c>
      <c r="I24" s="21">
        <v>476</v>
      </c>
      <c r="J24" s="32" t="s">
        <v>183</v>
      </c>
      <c r="K24" s="23" t="s">
        <v>183</v>
      </c>
      <c r="L24" s="3">
        <f t="shared" si="1"/>
        <v>0</v>
      </c>
    </row>
    <row r="25" spans="1:12" ht="17.100000000000001" customHeight="1" x14ac:dyDescent="0.3">
      <c r="A25" s="20" t="s">
        <v>182</v>
      </c>
      <c r="B25" s="20" t="s">
        <v>25</v>
      </c>
      <c r="C25" s="21">
        <v>53</v>
      </c>
      <c r="D25" s="21">
        <v>15</v>
      </c>
      <c r="E25" s="21">
        <v>0</v>
      </c>
      <c r="F25" s="21">
        <v>11</v>
      </c>
      <c r="G25" s="21">
        <v>8</v>
      </c>
      <c r="H25" s="21">
        <v>19</v>
      </c>
      <c r="I25" s="21">
        <v>25</v>
      </c>
      <c r="J25" s="32" t="s">
        <v>183</v>
      </c>
      <c r="K25" s="23" t="s">
        <v>183</v>
      </c>
      <c r="L25" s="3">
        <f t="shared" si="1"/>
        <v>0</v>
      </c>
    </row>
    <row r="26" spans="1:12" ht="17.100000000000001" customHeight="1" x14ac:dyDescent="0.3">
      <c r="A26" s="20" t="s">
        <v>182</v>
      </c>
      <c r="B26" s="20" t="s">
        <v>26</v>
      </c>
      <c r="C26" s="21">
        <v>256</v>
      </c>
      <c r="D26" s="21">
        <v>136</v>
      </c>
      <c r="E26" s="21">
        <v>8</v>
      </c>
      <c r="F26" s="21">
        <v>42</v>
      </c>
      <c r="G26" s="21">
        <v>15</v>
      </c>
      <c r="H26" s="21">
        <v>55</v>
      </c>
      <c r="I26" s="21">
        <v>199</v>
      </c>
      <c r="J26" s="32" t="s">
        <v>183</v>
      </c>
      <c r="K26" s="23" t="s">
        <v>183</v>
      </c>
      <c r="L26" s="3">
        <f t="shared" si="1"/>
        <v>0</v>
      </c>
    </row>
    <row r="27" spans="1:12" ht="17.100000000000001" customHeight="1" x14ac:dyDescent="0.3">
      <c r="A27" s="20" t="s">
        <v>182</v>
      </c>
      <c r="B27" s="20" t="s">
        <v>27</v>
      </c>
      <c r="C27" s="21">
        <v>978</v>
      </c>
      <c r="D27" s="21">
        <v>362</v>
      </c>
      <c r="E27" s="21">
        <v>124</v>
      </c>
      <c r="F27" s="21">
        <v>360</v>
      </c>
      <c r="G27" s="21">
        <v>48</v>
      </c>
      <c r="H27" s="21">
        <v>84</v>
      </c>
      <c r="I27" s="21">
        <v>732</v>
      </c>
      <c r="J27" s="32" t="s">
        <v>183</v>
      </c>
      <c r="K27" s="23" t="s">
        <v>183</v>
      </c>
      <c r="L27" s="3">
        <f t="shared" si="1"/>
        <v>0</v>
      </c>
    </row>
    <row r="28" spans="1:12" ht="17.100000000000001" customHeight="1" x14ac:dyDescent="0.3">
      <c r="A28" s="20" t="s">
        <v>182</v>
      </c>
      <c r="B28" s="20" t="s">
        <v>28</v>
      </c>
      <c r="C28" s="21">
        <v>26</v>
      </c>
      <c r="D28" s="21" t="s">
        <v>183</v>
      </c>
      <c r="E28" s="21" t="s">
        <v>183</v>
      </c>
      <c r="F28" s="21">
        <v>14</v>
      </c>
      <c r="G28" s="21">
        <v>0</v>
      </c>
      <c r="H28" s="21">
        <v>5</v>
      </c>
      <c r="I28" s="21">
        <v>20</v>
      </c>
      <c r="J28" s="32">
        <v>1</v>
      </c>
      <c r="K28" s="23" t="s">
        <v>184</v>
      </c>
      <c r="L28" s="3">
        <f t="shared" si="1"/>
        <v>7</v>
      </c>
    </row>
    <row r="29" spans="1:12" ht="17.100000000000001" customHeight="1" x14ac:dyDescent="0.3">
      <c r="A29" s="20" t="s">
        <v>182</v>
      </c>
      <c r="B29" s="20" t="s">
        <v>29</v>
      </c>
      <c r="C29" s="21">
        <v>29</v>
      </c>
      <c r="D29" s="21">
        <v>7</v>
      </c>
      <c r="E29" s="21">
        <v>0</v>
      </c>
      <c r="F29" s="21">
        <v>17</v>
      </c>
      <c r="G29" s="21" t="s">
        <v>183</v>
      </c>
      <c r="H29" s="21" t="s">
        <v>183</v>
      </c>
      <c r="I29" s="21">
        <v>40</v>
      </c>
      <c r="J29" s="32">
        <v>1</v>
      </c>
      <c r="K29" s="23" t="s">
        <v>184</v>
      </c>
      <c r="L29" s="3">
        <f t="shared" si="1"/>
        <v>5</v>
      </c>
    </row>
    <row r="30" spans="1:12" ht="17.100000000000001" customHeight="1" x14ac:dyDescent="0.3">
      <c r="A30" s="20" t="s">
        <v>182</v>
      </c>
      <c r="B30" s="20" t="s">
        <v>30</v>
      </c>
      <c r="C30" s="21">
        <v>1887</v>
      </c>
      <c r="D30" s="21">
        <v>584</v>
      </c>
      <c r="E30" s="21">
        <v>625</v>
      </c>
      <c r="F30" s="21">
        <v>456</v>
      </c>
      <c r="G30" s="21">
        <v>97</v>
      </c>
      <c r="H30" s="21">
        <v>125</v>
      </c>
      <c r="I30" s="21">
        <v>880</v>
      </c>
      <c r="J30" s="32" t="s">
        <v>183</v>
      </c>
      <c r="K30" s="23" t="s">
        <v>183</v>
      </c>
      <c r="L30" s="3">
        <f t="shared" si="1"/>
        <v>0</v>
      </c>
    </row>
    <row r="31" spans="1:12" ht="17.100000000000001" customHeight="1" x14ac:dyDescent="0.3">
      <c r="A31" s="20" t="s">
        <v>182</v>
      </c>
      <c r="B31" s="20" t="s">
        <v>31</v>
      </c>
      <c r="C31" s="21">
        <v>163</v>
      </c>
      <c r="D31" s="21">
        <v>40</v>
      </c>
      <c r="E31" s="21">
        <v>0</v>
      </c>
      <c r="F31" s="21">
        <v>31</v>
      </c>
      <c r="G31" s="21">
        <v>35</v>
      </c>
      <c r="H31" s="21">
        <v>57</v>
      </c>
      <c r="I31" s="21">
        <v>364</v>
      </c>
      <c r="J31" s="32" t="s">
        <v>183</v>
      </c>
      <c r="K31" s="23" t="s">
        <v>183</v>
      </c>
      <c r="L31" s="3">
        <f t="shared" si="1"/>
        <v>0</v>
      </c>
    </row>
    <row r="32" spans="1:12" ht="17.100000000000001" customHeight="1" x14ac:dyDescent="0.3">
      <c r="A32" s="20" t="s">
        <v>182</v>
      </c>
      <c r="B32" s="20" t="s">
        <v>32</v>
      </c>
      <c r="C32" s="21">
        <v>204</v>
      </c>
      <c r="D32" s="21">
        <v>90</v>
      </c>
      <c r="E32" s="21" t="s">
        <v>183</v>
      </c>
      <c r="F32" s="21">
        <v>77</v>
      </c>
      <c r="G32" s="21" t="s">
        <v>183</v>
      </c>
      <c r="H32" s="21">
        <v>25</v>
      </c>
      <c r="I32" s="21">
        <v>265</v>
      </c>
      <c r="J32" s="32">
        <v>1</v>
      </c>
      <c r="K32" s="23" t="s">
        <v>184</v>
      </c>
      <c r="L32" s="3">
        <f t="shared" si="1"/>
        <v>12</v>
      </c>
    </row>
    <row r="33" spans="1:12" ht="17.100000000000001" customHeight="1" x14ac:dyDescent="0.3">
      <c r="A33" s="20" t="s">
        <v>182</v>
      </c>
      <c r="B33" s="20" t="s">
        <v>33</v>
      </c>
      <c r="C33" s="21">
        <v>5909</v>
      </c>
      <c r="D33" s="21">
        <v>2696</v>
      </c>
      <c r="E33" s="21">
        <v>388</v>
      </c>
      <c r="F33" s="21">
        <v>2032</v>
      </c>
      <c r="G33" s="21">
        <v>583</v>
      </c>
      <c r="H33" s="21">
        <v>210</v>
      </c>
      <c r="I33" s="21">
        <v>6066</v>
      </c>
      <c r="J33" s="32" t="s">
        <v>183</v>
      </c>
      <c r="K33" s="23" t="s">
        <v>183</v>
      </c>
      <c r="L33" s="3">
        <f t="shared" si="1"/>
        <v>0</v>
      </c>
    </row>
    <row r="34" spans="1:12" ht="17.100000000000001" customHeight="1" x14ac:dyDescent="0.3">
      <c r="A34" s="20" t="s">
        <v>182</v>
      </c>
      <c r="B34" s="20" t="s">
        <v>34</v>
      </c>
      <c r="C34" s="21">
        <v>479</v>
      </c>
      <c r="D34" s="21">
        <v>221</v>
      </c>
      <c r="E34" s="21">
        <v>16</v>
      </c>
      <c r="F34" s="21">
        <v>47</v>
      </c>
      <c r="G34" s="21">
        <v>21</v>
      </c>
      <c r="H34" s="21">
        <v>174</v>
      </c>
      <c r="I34" s="21">
        <v>784</v>
      </c>
      <c r="J34" s="32" t="s">
        <v>183</v>
      </c>
      <c r="K34" s="23" t="s">
        <v>183</v>
      </c>
      <c r="L34" s="3">
        <f t="shared" si="1"/>
        <v>0</v>
      </c>
    </row>
    <row r="35" spans="1:12" ht="17.100000000000001" customHeight="1" x14ac:dyDescent="0.3">
      <c r="A35" s="20" t="s">
        <v>182</v>
      </c>
      <c r="B35" s="20" t="s">
        <v>35</v>
      </c>
      <c r="C35" s="21">
        <v>46</v>
      </c>
      <c r="D35" s="21">
        <v>16</v>
      </c>
      <c r="E35" s="21" t="s">
        <v>183</v>
      </c>
      <c r="F35" s="21" t="s">
        <v>183</v>
      </c>
      <c r="G35" s="21" t="s">
        <v>183</v>
      </c>
      <c r="H35" s="21">
        <v>15</v>
      </c>
      <c r="I35" s="21">
        <v>84</v>
      </c>
      <c r="J35" s="32">
        <v>1</v>
      </c>
      <c r="K35" s="23" t="s">
        <v>184</v>
      </c>
      <c r="L35" s="3">
        <f t="shared" si="1"/>
        <v>15</v>
      </c>
    </row>
    <row r="36" spans="1:12" ht="17.100000000000001" customHeight="1" x14ac:dyDescent="0.3">
      <c r="A36" s="20" t="s">
        <v>182</v>
      </c>
      <c r="B36" s="20" t="s">
        <v>36</v>
      </c>
      <c r="C36" s="21">
        <v>5098</v>
      </c>
      <c r="D36" s="21">
        <v>2859</v>
      </c>
      <c r="E36" s="21">
        <v>244</v>
      </c>
      <c r="F36" s="21">
        <v>891</v>
      </c>
      <c r="G36" s="21">
        <v>70</v>
      </c>
      <c r="H36" s="21">
        <v>1034</v>
      </c>
      <c r="I36" s="21">
        <v>10458</v>
      </c>
      <c r="J36" s="32" t="s">
        <v>183</v>
      </c>
      <c r="K36" s="23" t="s">
        <v>183</v>
      </c>
      <c r="L36" s="3">
        <f t="shared" si="1"/>
        <v>0</v>
      </c>
    </row>
    <row r="37" spans="1:12" ht="17.100000000000001" customHeight="1" x14ac:dyDescent="0.3">
      <c r="A37" s="20" t="s">
        <v>182</v>
      </c>
      <c r="B37" s="20" t="s">
        <v>37</v>
      </c>
      <c r="C37" s="21">
        <v>3643</v>
      </c>
      <c r="D37" s="21">
        <v>1561</v>
      </c>
      <c r="E37" s="21">
        <v>70</v>
      </c>
      <c r="F37" s="21">
        <v>922</v>
      </c>
      <c r="G37" s="21">
        <v>701</v>
      </c>
      <c r="H37" s="21">
        <v>389</v>
      </c>
      <c r="I37" s="21">
        <v>5308</v>
      </c>
      <c r="J37" s="32" t="s">
        <v>183</v>
      </c>
      <c r="K37" s="23" t="s">
        <v>183</v>
      </c>
      <c r="L37" s="3">
        <f t="shared" si="1"/>
        <v>0</v>
      </c>
    </row>
    <row r="38" spans="1:12" ht="17.100000000000001" customHeight="1" x14ac:dyDescent="0.3">
      <c r="A38" s="20" t="s">
        <v>182</v>
      </c>
      <c r="B38" s="20" t="s">
        <v>38</v>
      </c>
      <c r="C38" s="21">
        <v>193</v>
      </c>
      <c r="D38" s="21">
        <v>44</v>
      </c>
      <c r="E38" s="21" t="s">
        <v>183</v>
      </c>
      <c r="F38" s="21">
        <v>62</v>
      </c>
      <c r="G38" s="21" t="s">
        <v>183</v>
      </c>
      <c r="H38" s="21">
        <v>78</v>
      </c>
      <c r="I38" s="21">
        <v>139</v>
      </c>
      <c r="J38" s="32">
        <v>1</v>
      </c>
      <c r="K38" s="23" t="s">
        <v>184</v>
      </c>
      <c r="L38" s="3">
        <f t="shared" si="1"/>
        <v>9</v>
      </c>
    </row>
    <row r="39" spans="1:12" ht="17.100000000000001" customHeight="1" x14ac:dyDescent="0.3">
      <c r="A39" s="20" t="s">
        <v>182</v>
      </c>
      <c r="B39" s="41" t="s">
        <v>39</v>
      </c>
      <c r="C39" s="21">
        <v>4827</v>
      </c>
      <c r="D39" s="21">
        <v>2188</v>
      </c>
      <c r="E39" s="21">
        <v>796</v>
      </c>
      <c r="F39" s="21">
        <v>819</v>
      </c>
      <c r="G39" s="21">
        <v>112</v>
      </c>
      <c r="H39" s="21">
        <v>912</v>
      </c>
      <c r="I39" s="21">
        <v>4858</v>
      </c>
      <c r="J39" s="32" t="s">
        <v>183</v>
      </c>
      <c r="K39" s="23" t="s">
        <v>183</v>
      </c>
      <c r="L39" s="3">
        <f t="shared" si="1"/>
        <v>0</v>
      </c>
    </row>
    <row r="40" spans="1:12" ht="17.100000000000001" customHeight="1" x14ac:dyDescent="0.3">
      <c r="A40" s="20" t="s">
        <v>182</v>
      </c>
      <c r="B40" s="20" t="s">
        <v>40</v>
      </c>
      <c r="C40" s="21">
        <v>6455</v>
      </c>
      <c r="D40" s="21">
        <v>4484</v>
      </c>
      <c r="E40" s="21">
        <v>329</v>
      </c>
      <c r="F40" s="21">
        <v>839</v>
      </c>
      <c r="G40" s="21">
        <v>123</v>
      </c>
      <c r="H40" s="21">
        <v>680</v>
      </c>
      <c r="I40" s="21">
        <v>6222</v>
      </c>
      <c r="J40" s="32" t="s">
        <v>183</v>
      </c>
      <c r="K40" s="23" t="s">
        <v>183</v>
      </c>
      <c r="L40" s="3">
        <f t="shared" si="1"/>
        <v>0</v>
      </c>
    </row>
    <row r="41" spans="1:12" ht="17.100000000000001" customHeight="1" x14ac:dyDescent="0.3">
      <c r="A41" s="20" t="s">
        <v>182</v>
      </c>
      <c r="B41" s="41" t="s">
        <v>41</v>
      </c>
      <c r="C41" s="21">
        <v>1771</v>
      </c>
      <c r="D41" s="21">
        <v>1073</v>
      </c>
      <c r="E41" s="21" t="s">
        <v>183</v>
      </c>
      <c r="F41" s="21">
        <v>507</v>
      </c>
      <c r="G41" s="21" t="s">
        <v>183</v>
      </c>
      <c r="H41" s="21">
        <v>129</v>
      </c>
      <c r="I41" s="21">
        <v>2094</v>
      </c>
      <c r="J41" s="32">
        <v>1</v>
      </c>
      <c r="K41" s="23" t="s">
        <v>184</v>
      </c>
      <c r="L41" s="3">
        <f t="shared" si="1"/>
        <v>62</v>
      </c>
    </row>
    <row r="42" spans="1:12" ht="17.100000000000001" customHeight="1" x14ac:dyDescent="0.3">
      <c r="A42" s="20" t="s">
        <v>182</v>
      </c>
      <c r="B42" s="20" t="s">
        <v>42</v>
      </c>
      <c r="C42" s="21">
        <v>1928</v>
      </c>
      <c r="D42" s="21">
        <v>1017</v>
      </c>
      <c r="E42" s="21">
        <v>70</v>
      </c>
      <c r="F42" s="21">
        <v>404</v>
      </c>
      <c r="G42" s="21">
        <v>276</v>
      </c>
      <c r="H42" s="21">
        <v>161</v>
      </c>
      <c r="I42" s="21">
        <v>2885</v>
      </c>
      <c r="J42" s="32" t="s">
        <v>183</v>
      </c>
      <c r="K42" s="23" t="s">
        <v>183</v>
      </c>
      <c r="L42" s="3">
        <f t="shared" si="1"/>
        <v>0</v>
      </c>
    </row>
    <row r="43" spans="1:12" ht="17.100000000000001" customHeight="1" x14ac:dyDescent="0.3">
      <c r="A43" s="20" t="s">
        <v>182</v>
      </c>
      <c r="B43" s="41" t="s">
        <v>43</v>
      </c>
      <c r="C43" s="21">
        <v>493</v>
      </c>
      <c r="D43" s="21">
        <v>229</v>
      </c>
      <c r="E43" s="21">
        <v>39</v>
      </c>
      <c r="F43" s="21">
        <v>128</v>
      </c>
      <c r="G43" s="21">
        <v>13</v>
      </c>
      <c r="H43" s="21">
        <v>84</v>
      </c>
      <c r="I43" s="21">
        <v>566</v>
      </c>
      <c r="J43" s="32" t="s">
        <v>183</v>
      </c>
      <c r="K43" s="23" t="s">
        <v>183</v>
      </c>
      <c r="L43" s="3">
        <f t="shared" si="1"/>
        <v>0</v>
      </c>
    </row>
    <row r="44" spans="1:12" ht="17.100000000000001" customHeight="1" x14ac:dyDescent="0.3">
      <c r="A44" s="20" t="s">
        <v>182</v>
      </c>
      <c r="B44" s="20" t="s">
        <v>44</v>
      </c>
      <c r="C44" s="21">
        <v>1490</v>
      </c>
      <c r="D44" s="21">
        <v>740</v>
      </c>
      <c r="E44" s="21">
        <v>41</v>
      </c>
      <c r="F44" s="21">
        <v>295</v>
      </c>
      <c r="G44" s="21">
        <v>78</v>
      </c>
      <c r="H44" s="21">
        <v>336</v>
      </c>
      <c r="I44" s="21">
        <v>1571</v>
      </c>
      <c r="J44" s="32" t="s">
        <v>183</v>
      </c>
      <c r="K44" s="23" t="s">
        <v>183</v>
      </c>
      <c r="L44" s="3">
        <f t="shared" si="1"/>
        <v>0</v>
      </c>
    </row>
    <row r="45" spans="1:12" ht="17.100000000000001" customHeight="1" x14ac:dyDescent="0.3">
      <c r="A45" s="20" t="s">
        <v>182</v>
      </c>
      <c r="B45" s="41" t="s">
        <v>45</v>
      </c>
      <c r="C45" s="21">
        <v>1060</v>
      </c>
      <c r="D45" s="21">
        <v>430</v>
      </c>
      <c r="E45" s="21">
        <v>11</v>
      </c>
      <c r="F45" s="21">
        <v>318</v>
      </c>
      <c r="G45" s="21">
        <v>63</v>
      </c>
      <c r="H45" s="21">
        <v>238</v>
      </c>
      <c r="I45" s="21">
        <v>766</v>
      </c>
      <c r="J45" s="32" t="s">
        <v>183</v>
      </c>
      <c r="K45" s="23" t="s">
        <v>183</v>
      </c>
      <c r="L45" s="3">
        <f t="shared" si="1"/>
        <v>0</v>
      </c>
    </row>
    <row r="46" spans="1:12" ht="17.100000000000001" customHeight="1" x14ac:dyDescent="0.3">
      <c r="A46" s="20" t="s">
        <v>182</v>
      </c>
      <c r="B46" s="20" t="s">
        <v>46</v>
      </c>
      <c r="C46" s="21">
        <v>3350</v>
      </c>
      <c r="D46" s="21">
        <v>1544</v>
      </c>
      <c r="E46" s="21">
        <v>85</v>
      </c>
      <c r="F46" s="21">
        <v>1014</v>
      </c>
      <c r="G46" s="21">
        <v>231</v>
      </c>
      <c r="H46" s="21">
        <v>476</v>
      </c>
      <c r="I46" s="21">
        <v>4889</v>
      </c>
      <c r="J46" s="32" t="s">
        <v>183</v>
      </c>
      <c r="K46" s="23" t="s">
        <v>183</v>
      </c>
      <c r="L46" s="3">
        <f t="shared" si="1"/>
        <v>0</v>
      </c>
    </row>
    <row r="47" spans="1:12" ht="17.100000000000001" customHeight="1" x14ac:dyDescent="0.3">
      <c r="A47" s="20" t="s">
        <v>182</v>
      </c>
      <c r="B47" s="20" t="s">
        <v>47</v>
      </c>
      <c r="C47" s="21">
        <v>691</v>
      </c>
      <c r="D47" s="21">
        <v>328</v>
      </c>
      <c r="E47" s="21" t="s">
        <v>183</v>
      </c>
      <c r="F47" s="21">
        <v>106</v>
      </c>
      <c r="G47" s="21">
        <v>179</v>
      </c>
      <c r="H47" s="21" t="s">
        <v>183</v>
      </c>
      <c r="I47" s="21">
        <v>548</v>
      </c>
      <c r="J47" s="32">
        <v>1</v>
      </c>
      <c r="K47" s="23" t="s">
        <v>184</v>
      </c>
      <c r="L47" s="3">
        <f t="shared" si="1"/>
        <v>78</v>
      </c>
    </row>
    <row r="48" spans="1:12" ht="17.100000000000001" customHeight="1" x14ac:dyDescent="0.3">
      <c r="A48" s="20" t="s">
        <v>182</v>
      </c>
      <c r="B48" s="20" t="s">
        <v>48</v>
      </c>
      <c r="C48" s="21">
        <v>489</v>
      </c>
      <c r="D48" s="21">
        <v>203</v>
      </c>
      <c r="E48" s="21">
        <v>59</v>
      </c>
      <c r="F48" s="21">
        <v>105</v>
      </c>
      <c r="G48" s="21">
        <v>43</v>
      </c>
      <c r="H48" s="21">
        <v>79</v>
      </c>
      <c r="I48" s="21">
        <v>598</v>
      </c>
      <c r="J48" s="32" t="s">
        <v>183</v>
      </c>
      <c r="K48" s="23" t="s">
        <v>183</v>
      </c>
      <c r="L48" s="3">
        <f t="shared" si="1"/>
        <v>0</v>
      </c>
    </row>
    <row r="49" spans="1:12" ht="17.100000000000001" customHeight="1" x14ac:dyDescent="0.3">
      <c r="A49" s="20" t="s">
        <v>182</v>
      </c>
      <c r="B49" s="20" t="s">
        <v>49</v>
      </c>
      <c r="C49" s="21" t="s">
        <v>183</v>
      </c>
      <c r="D49" s="21" t="s">
        <v>183</v>
      </c>
      <c r="E49" s="21">
        <v>0</v>
      </c>
      <c r="F49" s="21" t="s">
        <v>183</v>
      </c>
      <c r="G49" s="21">
        <v>0</v>
      </c>
      <c r="H49" s="21" t="s">
        <v>183</v>
      </c>
      <c r="I49" s="21">
        <v>10</v>
      </c>
      <c r="J49" s="32">
        <v>1</v>
      </c>
      <c r="K49" s="23" t="s">
        <v>184</v>
      </c>
      <c r="L49" s="3" t="e">
        <f t="shared" si="1"/>
        <v>#VALUE!</v>
      </c>
    </row>
    <row r="50" spans="1:12" ht="17.100000000000001" customHeight="1" x14ac:dyDescent="0.3">
      <c r="A50" s="20" t="s">
        <v>182</v>
      </c>
      <c r="B50" s="20" t="s">
        <v>50</v>
      </c>
      <c r="C50" s="21">
        <v>115</v>
      </c>
      <c r="D50" s="21">
        <v>41</v>
      </c>
      <c r="E50" s="21" t="s">
        <v>183</v>
      </c>
      <c r="F50" s="21">
        <v>27</v>
      </c>
      <c r="G50" s="21" t="s">
        <v>183</v>
      </c>
      <c r="H50" s="21">
        <v>33</v>
      </c>
      <c r="I50" s="21">
        <v>188</v>
      </c>
      <c r="J50" s="32">
        <v>1</v>
      </c>
      <c r="K50" s="23" t="s">
        <v>184</v>
      </c>
      <c r="L50" s="3">
        <f t="shared" si="1"/>
        <v>14</v>
      </c>
    </row>
    <row r="51" spans="1:12" ht="17.100000000000001" customHeight="1" x14ac:dyDescent="0.3">
      <c r="A51" s="20" t="s">
        <v>182</v>
      </c>
      <c r="B51" s="20" t="s">
        <v>51</v>
      </c>
      <c r="C51" s="21">
        <v>901</v>
      </c>
      <c r="D51" s="21">
        <v>397</v>
      </c>
      <c r="E51" s="21">
        <v>8</v>
      </c>
      <c r="F51" s="21">
        <v>332</v>
      </c>
      <c r="G51" s="21">
        <v>96</v>
      </c>
      <c r="H51" s="21">
        <v>68</v>
      </c>
      <c r="I51" s="21">
        <v>716</v>
      </c>
      <c r="J51" s="32" t="s">
        <v>183</v>
      </c>
      <c r="K51" s="23" t="s">
        <v>183</v>
      </c>
      <c r="L51" s="3">
        <f t="shared" si="1"/>
        <v>0</v>
      </c>
    </row>
    <row r="52" spans="1:12" ht="17.100000000000001" customHeight="1" x14ac:dyDescent="0.3">
      <c r="A52" s="20" t="s">
        <v>182</v>
      </c>
      <c r="B52" s="20" t="s">
        <v>52</v>
      </c>
      <c r="C52" s="21">
        <v>1024</v>
      </c>
      <c r="D52" s="21">
        <v>384</v>
      </c>
      <c r="E52" s="21">
        <v>353</v>
      </c>
      <c r="F52" s="21">
        <v>88</v>
      </c>
      <c r="G52" s="21">
        <v>123</v>
      </c>
      <c r="H52" s="21">
        <v>76</v>
      </c>
      <c r="I52" s="21">
        <v>1424</v>
      </c>
      <c r="J52" s="32" t="s">
        <v>183</v>
      </c>
      <c r="K52" s="23" t="s">
        <v>183</v>
      </c>
      <c r="L52" s="3">
        <f t="shared" si="1"/>
        <v>0</v>
      </c>
    </row>
    <row r="53" spans="1:12" ht="17.100000000000001" customHeight="1" x14ac:dyDescent="0.3">
      <c r="A53" s="20" t="s">
        <v>182</v>
      </c>
      <c r="B53" s="20" t="s">
        <v>53</v>
      </c>
      <c r="C53" s="21">
        <v>1344</v>
      </c>
      <c r="D53" s="21">
        <v>493</v>
      </c>
      <c r="E53" s="21">
        <v>173</v>
      </c>
      <c r="F53" s="21">
        <v>413</v>
      </c>
      <c r="G53" s="21">
        <v>79</v>
      </c>
      <c r="H53" s="21">
        <v>186</v>
      </c>
      <c r="I53" s="21">
        <v>1763</v>
      </c>
      <c r="J53" s="32" t="s">
        <v>183</v>
      </c>
      <c r="K53" s="23" t="s">
        <v>183</v>
      </c>
      <c r="L53" s="3">
        <f t="shared" si="1"/>
        <v>0</v>
      </c>
    </row>
    <row r="54" spans="1:12" ht="17.100000000000001" customHeight="1" x14ac:dyDescent="0.3">
      <c r="A54" s="20" t="s">
        <v>182</v>
      </c>
      <c r="B54" s="20" t="s">
        <v>54</v>
      </c>
      <c r="C54" s="21">
        <v>237</v>
      </c>
      <c r="D54" s="21">
        <v>111</v>
      </c>
      <c r="E54" s="21">
        <v>16</v>
      </c>
      <c r="F54" s="21">
        <v>23</v>
      </c>
      <c r="G54" s="21">
        <v>9</v>
      </c>
      <c r="H54" s="21">
        <v>78</v>
      </c>
      <c r="I54" s="21">
        <v>201</v>
      </c>
      <c r="J54" s="32" t="s">
        <v>183</v>
      </c>
      <c r="K54" s="23" t="s">
        <v>183</v>
      </c>
      <c r="L54" s="3">
        <f t="shared" si="1"/>
        <v>0</v>
      </c>
    </row>
    <row r="55" spans="1:12" ht="17.100000000000001" customHeight="1" x14ac:dyDescent="0.3">
      <c r="A55" s="20" t="s">
        <v>182</v>
      </c>
      <c r="B55" s="20" t="s">
        <v>55</v>
      </c>
      <c r="C55" s="21">
        <v>182</v>
      </c>
      <c r="D55" s="21">
        <v>90</v>
      </c>
      <c r="E55" s="21" t="s">
        <v>183</v>
      </c>
      <c r="F55" s="21">
        <v>30</v>
      </c>
      <c r="G55" s="21" t="s">
        <v>183</v>
      </c>
      <c r="H55" s="21">
        <v>55</v>
      </c>
      <c r="I55" s="21">
        <v>151</v>
      </c>
      <c r="J55" s="32">
        <v>1</v>
      </c>
      <c r="K55" s="23" t="s">
        <v>184</v>
      </c>
      <c r="L55" s="3">
        <f t="shared" si="1"/>
        <v>7</v>
      </c>
    </row>
    <row r="56" spans="1:12" ht="17.100000000000001" customHeight="1" x14ac:dyDescent="0.3">
      <c r="A56" s="20" t="s">
        <v>182</v>
      </c>
      <c r="B56" s="20" t="s">
        <v>56</v>
      </c>
      <c r="C56" s="21">
        <v>40</v>
      </c>
      <c r="D56" s="21">
        <v>11</v>
      </c>
      <c r="E56" s="21">
        <v>0</v>
      </c>
      <c r="F56" s="21">
        <v>12</v>
      </c>
      <c r="G56" s="21">
        <v>10</v>
      </c>
      <c r="H56" s="21">
        <v>7</v>
      </c>
      <c r="I56" s="21">
        <v>27</v>
      </c>
      <c r="J56" s="32" t="s">
        <v>183</v>
      </c>
      <c r="K56" s="23" t="s">
        <v>183</v>
      </c>
      <c r="L56" s="3">
        <f t="shared" si="1"/>
        <v>0</v>
      </c>
    </row>
    <row r="57" spans="1:12" ht="17.100000000000001" customHeight="1" x14ac:dyDescent="0.3">
      <c r="A57" s="20" t="s">
        <v>182</v>
      </c>
      <c r="B57" s="20" t="s">
        <v>57</v>
      </c>
      <c r="C57" s="21">
        <v>1312</v>
      </c>
      <c r="D57" s="21">
        <v>463</v>
      </c>
      <c r="E57" s="21">
        <v>14</v>
      </c>
      <c r="F57" s="21">
        <v>640</v>
      </c>
      <c r="G57" s="21">
        <v>103</v>
      </c>
      <c r="H57" s="21">
        <v>92</v>
      </c>
      <c r="I57" s="21">
        <v>924</v>
      </c>
      <c r="J57" s="32" t="s">
        <v>183</v>
      </c>
      <c r="K57" s="23" t="s">
        <v>183</v>
      </c>
      <c r="L57" s="3">
        <f t="shared" si="1"/>
        <v>0</v>
      </c>
    </row>
    <row r="58" spans="1:12" ht="17.100000000000001" customHeight="1" x14ac:dyDescent="0.3">
      <c r="A58" s="20" t="s">
        <v>182</v>
      </c>
      <c r="B58" s="20" t="s">
        <v>58</v>
      </c>
      <c r="C58" s="21">
        <v>114</v>
      </c>
      <c r="D58" s="21">
        <v>40</v>
      </c>
      <c r="E58" s="21" t="s">
        <v>183</v>
      </c>
      <c r="F58" s="21">
        <v>26</v>
      </c>
      <c r="G58" s="21" t="s">
        <v>183</v>
      </c>
      <c r="H58" s="21">
        <v>41</v>
      </c>
      <c r="I58" s="21">
        <v>87</v>
      </c>
      <c r="J58" s="32">
        <v>1</v>
      </c>
      <c r="K58" s="23" t="s">
        <v>184</v>
      </c>
      <c r="L58" s="3">
        <f t="shared" si="1"/>
        <v>7</v>
      </c>
    </row>
    <row r="59" spans="1:12" ht="17.100000000000001" customHeight="1" x14ac:dyDescent="0.3">
      <c r="A59" s="20" t="s">
        <v>182</v>
      </c>
      <c r="B59" s="20" t="s">
        <v>59</v>
      </c>
      <c r="C59" s="21">
        <v>1587</v>
      </c>
      <c r="D59" s="21">
        <v>719</v>
      </c>
      <c r="E59" s="21">
        <v>239</v>
      </c>
      <c r="F59" s="21">
        <v>222</v>
      </c>
      <c r="G59" s="21">
        <v>131</v>
      </c>
      <c r="H59" s="21">
        <v>276</v>
      </c>
      <c r="I59" s="21">
        <v>2273</v>
      </c>
      <c r="J59" s="32" t="s">
        <v>183</v>
      </c>
      <c r="K59" s="23" t="s">
        <v>183</v>
      </c>
      <c r="L59" s="3">
        <f t="shared" si="1"/>
        <v>0</v>
      </c>
    </row>
    <row r="60" spans="1:12" ht="17.100000000000001" customHeight="1" x14ac:dyDescent="0.3">
      <c r="A60" s="20" t="s">
        <v>182</v>
      </c>
      <c r="B60" s="20" t="s">
        <v>60</v>
      </c>
      <c r="C60" s="21">
        <v>373</v>
      </c>
      <c r="D60" s="21">
        <v>197</v>
      </c>
      <c r="E60" s="21">
        <v>16</v>
      </c>
      <c r="F60" s="21">
        <v>126</v>
      </c>
      <c r="G60" s="21">
        <v>17</v>
      </c>
      <c r="H60" s="21">
        <v>17</v>
      </c>
      <c r="I60" s="21">
        <v>712</v>
      </c>
      <c r="J60" s="32" t="s">
        <v>183</v>
      </c>
      <c r="K60" s="23" t="s">
        <v>183</v>
      </c>
      <c r="L60" s="3">
        <f t="shared" si="1"/>
        <v>0</v>
      </c>
    </row>
    <row r="61" spans="1:12" ht="17.100000000000001" customHeight="1" x14ac:dyDescent="0.3">
      <c r="A61" s="20" t="s">
        <v>182</v>
      </c>
      <c r="B61" s="20" t="s">
        <v>61</v>
      </c>
      <c r="C61" s="21">
        <v>249</v>
      </c>
      <c r="D61" s="21">
        <v>111</v>
      </c>
      <c r="E61" s="21">
        <v>0</v>
      </c>
      <c r="F61" s="21">
        <v>60</v>
      </c>
      <c r="G61" s="21">
        <v>29</v>
      </c>
      <c r="H61" s="21">
        <v>49</v>
      </c>
      <c r="I61" s="21">
        <v>251</v>
      </c>
      <c r="J61" s="32" t="s">
        <v>183</v>
      </c>
      <c r="K61" s="23" t="s">
        <v>183</v>
      </c>
      <c r="L61" s="3">
        <f t="shared" si="1"/>
        <v>0</v>
      </c>
    </row>
    <row r="62" spans="1:12" ht="17.100000000000001" customHeight="1" x14ac:dyDescent="0.3">
      <c r="A62" s="27" t="s">
        <v>182</v>
      </c>
      <c r="B62" s="27" t="s">
        <v>62</v>
      </c>
      <c r="C62" s="28">
        <v>86642</v>
      </c>
      <c r="D62" s="28">
        <v>43511</v>
      </c>
      <c r="E62" s="28">
        <v>5403</v>
      </c>
      <c r="F62" s="28">
        <v>21550</v>
      </c>
      <c r="G62" s="28">
        <v>5511</v>
      </c>
      <c r="H62" s="28">
        <v>10667</v>
      </c>
      <c r="I62" s="28">
        <v>97768</v>
      </c>
      <c r="J62" s="45" t="s">
        <v>183</v>
      </c>
      <c r="K62" s="46" t="s">
        <v>183</v>
      </c>
      <c r="L62" s="3">
        <f t="shared" si="1"/>
        <v>0</v>
      </c>
    </row>
    <row r="63" spans="1:12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6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176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7"/>
    </row>
    <row r="3" spans="1:8" ht="17.100000000000001" customHeight="1" x14ac:dyDescent="0.3">
      <c r="A3" s="24" t="s">
        <v>0</v>
      </c>
      <c r="B3" s="24" t="s">
        <v>123</v>
      </c>
      <c r="C3" s="25" t="s">
        <v>63</v>
      </c>
      <c r="D3" s="25" t="s">
        <v>111</v>
      </c>
      <c r="E3" s="25" t="s">
        <v>112</v>
      </c>
      <c r="F3" s="25" t="s">
        <v>113</v>
      </c>
      <c r="G3" s="33" t="s">
        <v>2</v>
      </c>
      <c r="H3" s="24" t="s">
        <v>3</v>
      </c>
    </row>
    <row r="4" spans="1:8" ht="17.100000000000001" customHeight="1" x14ac:dyDescent="0.3">
      <c r="A4" s="20" t="s">
        <v>182</v>
      </c>
      <c r="B4" s="20" t="s">
        <v>4</v>
      </c>
      <c r="C4" s="21">
        <v>2590</v>
      </c>
      <c r="D4" s="21">
        <v>6328</v>
      </c>
      <c r="E4" s="21">
        <v>6006</v>
      </c>
      <c r="F4" s="21">
        <v>7355</v>
      </c>
      <c r="G4" s="32" t="s">
        <v>183</v>
      </c>
      <c r="H4" s="23" t="s">
        <v>183</v>
      </c>
    </row>
    <row r="5" spans="1:8" ht="17.100000000000001" customHeight="1" x14ac:dyDescent="0.3">
      <c r="A5" s="20" t="s">
        <v>182</v>
      </c>
      <c r="B5" s="20" t="s">
        <v>5</v>
      </c>
      <c r="C5" s="21" t="s">
        <v>183</v>
      </c>
      <c r="D5" s="21" t="s">
        <v>183</v>
      </c>
      <c r="E5" s="21">
        <v>0</v>
      </c>
      <c r="F5" s="21">
        <v>0</v>
      </c>
      <c r="G5" s="32">
        <v>1</v>
      </c>
      <c r="H5" s="23" t="s">
        <v>184</v>
      </c>
    </row>
    <row r="6" spans="1:8" ht="17.100000000000001" customHeight="1" x14ac:dyDescent="0.3">
      <c r="A6" s="20" t="s">
        <v>182</v>
      </c>
      <c r="B6" s="20" t="s">
        <v>6</v>
      </c>
      <c r="C6" s="21">
        <v>35</v>
      </c>
      <c r="D6" s="21">
        <v>137</v>
      </c>
      <c r="E6" s="21">
        <v>188</v>
      </c>
      <c r="F6" s="21">
        <v>110</v>
      </c>
      <c r="G6" s="32" t="s">
        <v>183</v>
      </c>
      <c r="H6" s="23" t="s">
        <v>183</v>
      </c>
    </row>
    <row r="7" spans="1:8" ht="17.100000000000001" customHeight="1" x14ac:dyDescent="0.3">
      <c r="A7" s="20" t="s">
        <v>182</v>
      </c>
      <c r="B7" s="20" t="s">
        <v>7</v>
      </c>
      <c r="C7" s="21">
        <v>207</v>
      </c>
      <c r="D7" s="21">
        <v>1047</v>
      </c>
      <c r="E7" s="21">
        <v>569</v>
      </c>
      <c r="F7" s="21">
        <v>873</v>
      </c>
      <c r="G7" s="32" t="s">
        <v>183</v>
      </c>
      <c r="H7" s="23" t="s">
        <v>183</v>
      </c>
    </row>
    <row r="8" spans="1:8" ht="17.100000000000001" customHeight="1" x14ac:dyDescent="0.3">
      <c r="A8" s="20" t="s">
        <v>182</v>
      </c>
      <c r="B8" s="20" t="s">
        <v>8</v>
      </c>
      <c r="C8" s="21">
        <v>49</v>
      </c>
      <c r="D8" s="21">
        <v>188</v>
      </c>
      <c r="E8" s="21">
        <v>168</v>
      </c>
      <c r="F8" s="21">
        <v>139</v>
      </c>
      <c r="G8" s="32" t="s">
        <v>183</v>
      </c>
      <c r="H8" s="23" t="s">
        <v>183</v>
      </c>
    </row>
    <row r="9" spans="1:8" ht="17.100000000000001" customHeight="1" x14ac:dyDescent="0.3">
      <c r="A9" s="20" t="s">
        <v>182</v>
      </c>
      <c r="B9" s="20" t="s">
        <v>9</v>
      </c>
      <c r="C9" s="21">
        <v>30</v>
      </c>
      <c r="D9" s="21">
        <v>100</v>
      </c>
      <c r="E9" s="21">
        <v>172</v>
      </c>
      <c r="F9" s="21">
        <v>98</v>
      </c>
      <c r="G9" s="32" t="s">
        <v>183</v>
      </c>
      <c r="H9" s="23" t="s">
        <v>183</v>
      </c>
    </row>
    <row r="10" spans="1:8" ht="17.100000000000001" customHeight="1" x14ac:dyDescent="0.3">
      <c r="A10" s="20" t="s">
        <v>182</v>
      </c>
      <c r="B10" s="20" t="s">
        <v>10</v>
      </c>
      <c r="C10" s="21">
        <v>1736</v>
      </c>
      <c r="D10" s="21">
        <v>4915</v>
      </c>
      <c r="E10" s="21">
        <v>5629</v>
      </c>
      <c r="F10" s="21">
        <v>4576</v>
      </c>
      <c r="G10" s="32" t="s">
        <v>183</v>
      </c>
      <c r="H10" s="23" t="s">
        <v>183</v>
      </c>
    </row>
    <row r="11" spans="1:8" ht="17.100000000000001" customHeight="1" x14ac:dyDescent="0.3">
      <c r="A11" s="20" t="s">
        <v>182</v>
      </c>
      <c r="B11" s="20" t="s">
        <v>11</v>
      </c>
      <c r="C11" s="21">
        <v>29</v>
      </c>
      <c r="D11" s="21">
        <v>153</v>
      </c>
      <c r="E11" s="21">
        <v>73</v>
      </c>
      <c r="F11" s="21">
        <v>102</v>
      </c>
      <c r="G11" s="32" t="s">
        <v>183</v>
      </c>
      <c r="H11" s="23" t="s">
        <v>183</v>
      </c>
    </row>
    <row r="12" spans="1:8" ht="17.100000000000001" customHeight="1" x14ac:dyDescent="0.3">
      <c r="A12" s="20" t="s">
        <v>182</v>
      </c>
      <c r="B12" s="20" t="s">
        <v>12</v>
      </c>
      <c r="C12" s="21">
        <v>205</v>
      </c>
      <c r="D12" s="21">
        <v>430</v>
      </c>
      <c r="E12" s="21">
        <v>418</v>
      </c>
      <c r="F12" s="21">
        <v>503</v>
      </c>
      <c r="G12" s="32" t="s">
        <v>183</v>
      </c>
      <c r="H12" s="23" t="s">
        <v>183</v>
      </c>
    </row>
    <row r="13" spans="1:8" ht="17.100000000000001" customHeight="1" x14ac:dyDescent="0.3">
      <c r="A13" s="20" t="s">
        <v>182</v>
      </c>
      <c r="B13" s="20" t="s">
        <v>13</v>
      </c>
      <c r="C13" s="21">
        <v>1824</v>
      </c>
      <c r="D13" s="21">
        <v>6021</v>
      </c>
      <c r="E13" s="21">
        <v>7168</v>
      </c>
      <c r="F13" s="21">
        <v>3880</v>
      </c>
      <c r="G13" s="32" t="s">
        <v>183</v>
      </c>
      <c r="H13" s="23" t="s">
        <v>183</v>
      </c>
    </row>
    <row r="14" spans="1:8" ht="17.100000000000001" customHeight="1" x14ac:dyDescent="0.3">
      <c r="A14" s="20" t="s">
        <v>182</v>
      </c>
      <c r="B14" s="20" t="s">
        <v>14</v>
      </c>
      <c r="C14" s="21">
        <v>22</v>
      </c>
      <c r="D14" s="21">
        <v>159</v>
      </c>
      <c r="E14" s="21">
        <v>92</v>
      </c>
      <c r="F14" s="21">
        <v>125</v>
      </c>
      <c r="G14" s="32" t="s">
        <v>183</v>
      </c>
      <c r="H14" s="23" t="s">
        <v>183</v>
      </c>
    </row>
    <row r="15" spans="1:8" ht="17.100000000000001" customHeight="1" x14ac:dyDescent="0.3">
      <c r="A15" s="20" t="s">
        <v>182</v>
      </c>
      <c r="B15" s="20" t="s">
        <v>15</v>
      </c>
      <c r="C15" s="21">
        <v>205</v>
      </c>
      <c r="D15" s="21">
        <v>645</v>
      </c>
      <c r="E15" s="21">
        <v>397</v>
      </c>
      <c r="F15" s="21">
        <v>691</v>
      </c>
      <c r="G15" s="32" t="s">
        <v>183</v>
      </c>
      <c r="H15" s="23" t="s">
        <v>183</v>
      </c>
    </row>
    <row r="16" spans="1:8" ht="17.100000000000001" customHeight="1" x14ac:dyDescent="0.3">
      <c r="A16" s="20" t="s">
        <v>182</v>
      </c>
      <c r="B16" s="20" t="s">
        <v>16</v>
      </c>
      <c r="C16" s="21">
        <v>317</v>
      </c>
      <c r="D16" s="21">
        <v>818</v>
      </c>
      <c r="E16" s="21">
        <v>1555</v>
      </c>
      <c r="F16" s="21">
        <v>628</v>
      </c>
      <c r="G16" s="32" t="s">
        <v>183</v>
      </c>
      <c r="H16" s="23" t="s">
        <v>183</v>
      </c>
    </row>
    <row r="17" spans="1:8" ht="17.100000000000001" customHeight="1" x14ac:dyDescent="0.3">
      <c r="A17" s="20" t="s">
        <v>182</v>
      </c>
      <c r="B17" s="20" t="s">
        <v>17</v>
      </c>
      <c r="C17" s="21">
        <v>23</v>
      </c>
      <c r="D17" s="21">
        <v>77</v>
      </c>
      <c r="E17" s="21">
        <v>87</v>
      </c>
      <c r="F17" s="21">
        <v>76</v>
      </c>
      <c r="G17" s="32" t="s">
        <v>183</v>
      </c>
      <c r="H17" s="23" t="s">
        <v>183</v>
      </c>
    </row>
    <row r="18" spans="1:8" ht="17.100000000000001" customHeight="1" x14ac:dyDescent="0.3">
      <c r="A18" s="20" t="s">
        <v>182</v>
      </c>
      <c r="B18" s="20" t="s">
        <v>18</v>
      </c>
      <c r="C18" s="21">
        <v>1651</v>
      </c>
      <c r="D18" s="21">
        <v>3423</v>
      </c>
      <c r="E18" s="21">
        <v>2666</v>
      </c>
      <c r="F18" s="21">
        <v>2322</v>
      </c>
      <c r="G18" s="32" t="s">
        <v>183</v>
      </c>
      <c r="H18" s="23" t="s">
        <v>183</v>
      </c>
    </row>
    <row r="19" spans="1:8" ht="17.100000000000001" customHeight="1" x14ac:dyDescent="0.3">
      <c r="A19" s="20" t="s">
        <v>182</v>
      </c>
      <c r="B19" s="20" t="s">
        <v>19</v>
      </c>
      <c r="C19" s="21">
        <v>227</v>
      </c>
      <c r="D19" s="21">
        <v>712</v>
      </c>
      <c r="E19" s="21">
        <v>664</v>
      </c>
      <c r="F19" s="21">
        <v>472</v>
      </c>
      <c r="G19" s="32" t="s">
        <v>183</v>
      </c>
      <c r="H19" s="23" t="s">
        <v>183</v>
      </c>
    </row>
    <row r="20" spans="1:8" ht="17.100000000000001" customHeight="1" x14ac:dyDescent="0.3">
      <c r="A20" s="20" t="s">
        <v>182</v>
      </c>
      <c r="B20" s="20" t="s">
        <v>20</v>
      </c>
      <c r="C20" s="21">
        <v>86</v>
      </c>
      <c r="D20" s="21">
        <v>123</v>
      </c>
      <c r="E20" s="21">
        <v>625</v>
      </c>
      <c r="F20" s="21">
        <v>236</v>
      </c>
      <c r="G20" s="32" t="s">
        <v>183</v>
      </c>
      <c r="H20" s="23" t="s">
        <v>183</v>
      </c>
    </row>
    <row r="21" spans="1:8" ht="17.100000000000001" customHeight="1" x14ac:dyDescent="0.3">
      <c r="A21" s="20" t="s">
        <v>182</v>
      </c>
      <c r="B21" s="20" t="s">
        <v>21</v>
      </c>
      <c r="C21" s="21">
        <v>20</v>
      </c>
      <c r="D21" s="21">
        <v>135</v>
      </c>
      <c r="E21" s="21">
        <v>77</v>
      </c>
      <c r="F21" s="21">
        <v>138</v>
      </c>
      <c r="G21" s="32" t="s">
        <v>183</v>
      </c>
      <c r="H21" s="23" t="s">
        <v>183</v>
      </c>
    </row>
    <row r="22" spans="1:8" ht="17.100000000000001" customHeight="1" x14ac:dyDescent="0.3">
      <c r="A22" s="20" t="s">
        <v>182</v>
      </c>
      <c r="B22" s="20" t="s">
        <v>22</v>
      </c>
      <c r="C22" s="21">
        <v>17668</v>
      </c>
      <c r="D22" s="21">
        <v>42410</v>
      </c>
      <c r="E22" s="21">
        <v>43396</v>
      </c>
      <c r="F22" s="21">
        <v>33909</v>
      </c>
      <c r="G22" s="32" t="s">
        <v>183</v>
      </c>
      <c r="H22" s="23" t="s">
        <v>183</v>
      </c>
    </row>
    <row r="23" spans="1:8" ht="17.100000000000001" customHeight="1" x14ac:dyDescent="0.3">
      <c r="A23" s="20" t="s">
        <v>182</v>
      </c>
      <c r="B23" s="20" t="s">
        <v>23</v>
      </c>
      <c r="C23" s="21">
        <v>252</v>
      </c>
      <c r="D23" s="21">
        <v>689</v>
      </c>
      <c r="E23" s="21">
        <v>540</v>
      </c>
      <c r="F23" s="21">
        <v>600</v>
      </c>
      <c r="G23" s="32" t="s">
        <v>183</v>
      </c>
      <c r="H23" s="23" t="s">
        <v>183</v>
      </c>
    </row>
    <row r="24" spans="1:8" ht="17.100000000000001" customHeight="1" x14ac:dyDescent="0.3">
      <c r="A24" s="20" t="s">
        <v>182</v>
      </c>
      <c r="B24" s="20" t="s">
        <v>24</v>
      </c>
      <c r="C24" s="21">
        <v>373</v>
      </c>
      <c r="D24" s="21">
        <v>675</v>
      </c>
      <c r="E24" s="21">
        <v>979</v>
      </c>
      <c r="F24" s="21">
        <v>516</v>
      </c>
      <c r="G24" s="32" t="s">
        <v>183</v>
      </c>
      <c r="H24" s="23" t="s">
        <v>183</v>
      </c>
    </row>
    <row r="25" spans="1:8" ht="17.100000000000001" customHeight="1" x14ac:dyDescent="0.3">
      <c r="A25" s="20" t="s">
        <v>182</v>
      </c>
      <c r="B25" s="20" t="s">
        <v>25</v>
      </c>
      <c r="C25" s="21">
        <v>12</v>
      </c>
      <c r="D25" s="21">
        <v>83</v>
      </c>
      <c r="E25" s="21">
        <v>48</v>
      </c>
      <c r="F25" s="21">
        <v>88</v>
      </c>
      <c r="G25" s="32" t="s">
        <v>183</v>
      </c>
      <c r="H25" s="23" t="s">
        <v>183</v>
      </c>
    </row>
    <row r="26" spans="1:8" ht="17.100000000000001" customHeight="1" x14ac:dyDescent="0.3">
      <c r="A26" s="20" t="s">
        <v>182</v>
      </c>
      <c r="B26" s="20" t="s">
        <v>26</v>
      </c>
      <c r="C26" s="21">
        <v>147</v>
      </c>
      <c r="D26" s="21">
        <v>495</v>
      </c>
      <c r="E26" s="21">
        <v>374</v>
      </c>
      <c r="F26" s="21">
        <v>367</v>
      </c>
      <c r="G26" s="32" t="s">
        <v>183</v>
      </c>
      <c r="H26" s="23" t="s">
        <v>183</v>
      </c>
    </row>
    <row r="27" spans="1:8" ht="17.100000000000001" customHeight="1" x14ac:dyDescent="0.3">
      <c r="A27" s="20" t="s">
        <v>182</v>
      </c>
      <c r="B27" s="20" t="s">
        <v>27</v>
      </c>
      <c r="C27" s="21">
        <v>474</v>
      </c>
      <c r="D27" s="21">
        <v>1539</v>
      </c>
      <c r="E27" s="21">
        <v>1359</v>
      </c>
      <c r="F27" s="21">
        <v>1430</v>
      </c>
      <c r="G27" s="32" t="s">
        <v>183</v>
      </c>
      <c r="H27" s="23" t="s">
        <v>183</v>
      </c>
    </row>
    <row r="28" spans="1:8" ht="17.100000000000001" customHeight="1" x14ac:dyDescent="0.3">
      <c r="A28" s="20" t="s">
        <v>182</v>
      </c>
      <c r="B28" s="20" t="s">
        <v>28</v>
      </c>
      <c r="C28" s="21" t="s">
        <v>183</v>
      </c>
      <c r="D28" s="21">
        <v>46</v>
      </c>
      <c r="E28" s="21">
        <v>31</v>
      </c>
      <c r="F28" s="21" t="s">
        <v>183</v>
      </c>
      <c r="G28" s="32">
        <v>1</v>
      </c>
      <c r="H28" s="23" t="s">
        <v>184</v>
      </c>
    </row>
    <row r="29" spans="1:8" ht="17.100000000000001" customHeight="1" x14ac:dyDescent="0.3">
      <c r="A29" s="20" t="s">
        <v>182</v>
      </c>
      <c r="B29" s="20" t="s">
        <v>29</v>
      </c>
      <c r="C29" s="21">
        <v>17</v>
      </c>
      <c r="D29" s="21">
        <v>63</v>
      </c>
      <c r="E29" s="21">
        <v>36</v>
      </c>
      <c r="F29" s="21">
        <v>46</v>
      </c>
      <c r="G29" s="32" t="s">
        <v>183</v>
      </c>
      <c r="H29" s="23" t="s">
        <v>183</v>
      </c>
    </row>
    <row r="30" spans="1:8" ht="17.100000000000001" customHeight="1" x14ac:dyDescent="0.3">
      <c r="A30" s="20" t="s">
        <v>182</v>
      </c>
      <c r="B30" s="20" t="s">
        <v>30</v>
      </c>
      <c r="C30" s="21">
        <v>884</v>
      </c>
      <c r="D30" s="21">
        <v>2665</v>
      </c>
      <c r="E30" s="21">
        <v>2438</v>
      </c>
      <c r="F30" s="21">
        <v>2320</v>
      </c>
      <c r="G30" s="32" t="s">
        <v>183</v>
      </c>
      <c r="H30" s="23" t="s">
        <v>183</v>
      </c>
    </row>
    <row r="31" spans="1:8" ht="17.100000000000001" customHeight="1" x14ac:dyDescent="0.3">
      <c r="A31" s="20" t="s">
        <v>182</v>
      </c>
      <c r="B31" s="20" t="s">
        <v>31</v>
      </c>
      <c r="C31" s="21">
        <v>172</v>
      </c>
      <c r="D31" s="21">
        <v>345</v>
      </c>
      <c r="E31" s="21">
        <v>325</v>
      </c>
      <c r="F31" s="21">
        <v>174</v>
      </c>
      <c r="G31" s="32" t="s">
        <v>183</v>
      </c>
      <c r="H31" s="23" t="s">
        <v>183</v>
      </c>
    </row>
    <row r="32" spans="1:8" ht="17.100000000000001" customHeight="1" x14ac:dyDescent="0.3">
      <c r="A32" s="20" t="s">
        <v>182</v>
      </c>
      <c r="B32" s="20" t="s">
        <v>32</v>
      </c>
      <c r="C32" s="21">
        <v>147</v>
      </c>
      <c r="D32" s="21">
        <v>467</v>
      </c>
      <c r="E32" s="21">
        <v>598</v>
      </c>
      <c r="F32" s="21">
        <v>394</v>
      </c>
      <c r="G32" s="32" t="s">
        <v>183</v>
      </c>
      <c r="H32" s="23" t="s">
        <v>183</v>
      </c>
    </row>
    <row r="33" spans="1:8" ht="17.100000000000001" customHeight="1" x14ac:dyDescent="0.3">
      <c r="A33" s="20" t="s">
        <v>182</v>
      </c>
      <c r="B33" s="20" t="s">
        <v>33</v>
      </c>
      <c r="C33" s="21">
        <v>6035</v>
      </c>
      <c r="D33" s="21">
        <v>13174</v>
      </c>
      <c r="E33" s="21">
        <v>17845</v>
      </c>
      <c r="F33" s="21">
        <v>11466</v>
      </c>
      <c r="G33" s="32" t="s">
        <v>183</v>
      </c>
      <c r="H33" s="23" t="s">
        <v>183</v>
      </c>
    </row>
    <row r="34" spans="1:8" ht="17.100000000000001" customHeight="1" x14ac:dyDescent="0.3">
      <c r="A34" s="20" t="s">
        <v>182</v>
      </c>
      <c r="B34" s="20" t="s">
        <v>34</v>
      </c>
      <c r="C34" s="21">
        <v>428</v>
      </c>
      <c r="D34" s="21">
        <v>1366</v>
      </c>
      <c r="E34" s="21">
        <v>1461</v>
      </c>
      <c r="F34" s="21">
        <v>1634</v>
      </c>
      <c r="G34" s="32" t="s">
        <v>183</v>
      </c>
      <c r="H34" s="23" t="s">
        <v>183</v>
      </c>
    </row>
    <row r="35" spans="1:8" ht="17.100000000000001" customHeight="1" x14ac:dyDescent="0.3">
      <c r="A35" s="20" t="s">
        <v>182</v>
      </c>
      <c r="B35" s="20" t="s">
        <v>35</v>
      </c>
      <c r="C35" s="21">
        <v>24</v>
      </c>
      <c r="D35" s="21">
        <v>75</v>
      </c>
      <c r="E35" s="21">
        <v>71</v>
      </c>
      <c r="F35" s="21">
        <v>67</v>
      </c>
      <c r="G35" s="32" t="s">
        <v>183</v>
      </c>
      <c r="H35" s="23" t="s">
        <v>183</v>
      </c>
    </row>
    <row r="36" spans="1:8" ht="17.100000000000001" customHeight="1" x14ac:dyDescent="0.3">
      <c r="A36" s="20" t="s">
        <v>182</v>
      </c>
      <c r="B36" s="20" t="s">
        <v>36</v>
      </c>
      <c r="C36" s="21">
        <v>3895</v>
      </c>
      <c r="D36" s="21">
        <v>11688</v>
      </c>
      <c r="E36" s="21">
        <v>16468</v>
      </c>
      <c r="F36" s="21">
        <v>9649</v>
      </c>
      <c r="G36" s="32" t="s">
        <v>183</v>
      </c>
      <c r="H36" s="23" t="s">
        <v>183</v>
      </c>
    </row>
    <row r="37" spans="1:8" ht="17.100000000000001" customHeight="1" x14ac:dyDescent="0.3">
      <c r="A37" s="20" t="s">
        <v>182</v>
      </c>
      <c r="B37" s="20" t="s">
        <v>37</v>
      </c>
      <c r="C37" s="21">
        <v>2788</v>
      </c>
      <c r="D37" s="21">
        <v>6651</v>
      </c>
      <c r="E37" s="21">
        <v>6882</v>
      </c>
      <c r="F37" s="21">
        <v>5726</v>
      </c>
      <c r="G37" s="32" t="s">
        <v>183</v>
      </c>
      <c r="H37" s="23" t="s">
        <v>183</v>
      </c>
    </row>
    <row r="38" spans="1:8" ht="17.100000000000001" customHeight="1" x14ac:dyDescent="0.3">
      <c r="A38" s="20" t="s">
        <v>182</v>
      </c>
      <c r="B38" s="20" t="s">
        <v>38</v>
      </c>
      <c r="C38" s="21">
        <v>106</v>
      </c>
      <c r="D38" s="21">
        <v>210</v>
      </c>
      <c r="E38" s="21">
        <v>264</v>
      </c>
      <c r="F38" s="21">
        <v>445</v>
      </c>
      <c r="G38" s="32" t="s">
        <v>183</v>
      </c>
      <c r="H38" s="23" t="s">
        <v>183</v>
      </c>
    </row>
    <row r="39" spans="1:8" ht="17.100000000000001" customHeight="1" x14ac:dyDescent="0.3">
      <c r="A39" s="20" t="s">
        <v>182</v>
      </c>
      <c r="B39" s="41" t="s">
        <v>39</v>
      </c>
      <c r="C39" s="21">
        <v>3437</v>
      </c>
      <c r="D39" s="21">
        <v>8354</v>
      </c>
      <c r="E39" s="21">
        <v>10607</v>
      </c>
      <c r="F39" s="21">
        <v>8296</v>
      </c>
      <c r="G39" s="32" t="s">
        <v>183</v>
      </c>
      <c r="H39" s="23" t="s">
        <v>183</v>
      </c>
    </row>
    <row r="40" spans="1:8" ht="17.100000000000001" customHeight="1" x14ac:dyDescent="0.3">
      <c r="A40" s="20" t="s">
        <v>182</v>
      </c>
      <c r="B40" s="20" t="s">
        <v>40</v>
      </c>
      <c r="C40" s="21">
        <v>5526</v>
      </c>
      <c r="D40" s="21">
        <v>13488</v>
      </c>
      <c r="E40" s="21">
        <v>20414</v>
      </c>
      <c r="F40" s="21">
        <v>10530</v>
      </c>
      <c r="G40" s="32" t="s">
        <v>183</v>
      </c>
      <c r="H40" s="23" t="s">
        <v>183</v>
      </c>
    </row>
    <row r="41" spans="1:8" ht="17.100000000000001" customHeight="1" x14ac:dyDescent="0.3">
      <c r="A41" s="20" t="s">
        <v>182</v>
      </c>
      <c r="B41" s="20" t="s">
        <v>41</v>
      </c>
      <c r="C41" s="21">
        <v>1248</v>
      </c>
      <c r="D41" s="21">
        <v>3329</v>
      </c>
      <c r="E41" s="21">
        <v>2980</v>
      </c>
      <c r="F41" s="21">
        <v>2891</v>
      </c>
      <c r="G41" s="32" t="s">
        <v>183</v>
      </c>
      <c r="H41" s="23" t="s">
        <v>183</v>
      </c>
    </row>
    <row r="42" spans="1:8" ht="17.100000000000001" customHeight="1" x14ac:dyDescent="0.3">
      <c r="A42" s="20" t="s">
        <v>182</v>
      </c>
      <c r="B42" s="20" t="s">
        <v>42</v>
      </c>
      <c r="C42" s="21">
        <v>1663</v>
      </c>
      <c r="D42" s="21">
        <v>3470</v>
      </c>
      <c r="E42" s="21">
        <v>4066</v>
      </c>
      <c r="F42" s="21">
        <v>2359</v>
      </c>
      <c r="G42" s="32" t="s">
        <v>183</v>
      </c>
      <c r="H42" s="23" t="s">
        <v>183</v>
      </c>
    </row>
    <row r="43" spans="1:8" ht="17.100000000000001" customHeight="1" x14ac:dyDescent="0.3">
      <c r="A43" s="20" t="s">
        <v>182</v>
      </c>
      <c r="B43" s="41" t="s">
        <v>43</v>
      </c>
      <c r="C43" s="21">
        <v>332</v>
      </c>
      <c r="D43" s="21">
        <v>1058</v>
      </c>
      <c r="E43" s="21">
        <v>1376</v>
      </c>
      <c r="F43" s="21">
        <v>829</v>
      </c>
      <c r="G43" s="32" t="s">
        <v>183</v>
      </c>
      <c r="H43" s="23" t="s">
        <v>183</v>
      </c>
    </row>
    <row r="44" spans="1:8" ht="17.100000000000001" customHeight="1" x14ac:dyDescent="0.3">
      <c r="A44" s="20" t="s">
        <v>182</v>
      </c>
      <c r="B44" s="20" t="s">
        <v>44</v>
      </c>
      <c r="C44" s="21">
        <v>1057</v>
      </c>
      <c r="D44" s="21">
        <v>2308</v>
      </c>
      <c r="E44" s="21">
        <v>2747</v>
      </c>
      <c r="F44" s="21">
        <v>3071</v>
      </c>
      <c r="G44" s="32" t="s">
        <v>183</v>
      </c>
      <c r="H44" s="23" t="s">
        <v>183</v>
      </c>
    </row>
    <row r="45" spans="1:8" ht="17.100000000000001" customHeight="1" x14ac:dyDescent="0.3">
      <c r="A45" s="20" t="s">
        <v>182</v>
      </c>
      <c r="B45" s="41" t="s">
        <v>45</v>
      </c>
      <c r="C45" s="21">
        <v>1057</v>
      </c>
      <c r="D45" s="21">
        <v>2170</v>
      </c>
      <c r="E45" s="21">
        <v>2223</v>
      </c>
      <c r="F45" s="21">
        <v>1690</v>
      </c>
      <c r="G45" s="32" t="s">
        <v>183</v>
      </c>
      <c r="H45" s="23" t="s">
        <v>183</v>
      </c>
    </row>
    <row r="46" spans="1:8" ht="17.100000000000001" customHeight="1" x14ac:dyDescent="0.3">
      <c r="A46" s="20" t="s">
        <v>182</v>
      </c>
      <c r="B46" s="20" t="s">
        <v>46</v>
      </c>
      <c r="C46" s="21">
        <v>2168</v>
      </c>
      <c r="D46" s="21">
        <v>5495</v>
      </c>
      <c r="E46" s="21">
        <v>5603</v>
      </c>
      <c r="F46" s="21">
        <v>8064</v>
      </c>
      <c r="G46" s="32" t="s">
        <v>183</v>
      </c>
      <c r="H46" s="23" t="s">
        <v>183</v>
      </c>
    </row>
    <row r="47" spans="1:8" ht="17.100000000000001" customHeight="1" x14ac:dyDescent="0.3">
      <c r="A47" s="20" t="s">
        <v>182</v>
      </c>
      <c r="B47" s="20" t="s">
        <v>47</v>
      </c>
      <c r="C47" s="21">
        <v>392</v>
      </c>
      <c r="D47" s="21">
        <v>1077</v>
      </c>
      <c r="E47" s="21">
        <v>888</v>
      </c>
      <c r="F47" s="21">
        <v>1387</v>
      </c>
      <c r="G47" s="32" t="s">
        <v>183</v>
      </c>
      <c r="H47" s="23" t="s">
        <v>183</v>
      </c>
    </row>
    <row r="48" spans="1:8" ht="17.100000000000001" customHeight="1" x14ac:dyDescent="0.3">
      <c r="A48" s="20" t="s">
        <v>182</v>
      </c>
      <c r="B48" s="20" t="s">
        <v>48</v>
      </c>
      <c r="C48" s="21">
        <v>264</v>
      </c>
      <c r="D48" s="21">
        <v>826</v>
      </c>
      <c r="E48" s="21">
        <v>939</v>
      </c>
      <c r="F48" s="21">
        <v>816</v>
      </c>
      <c r="G48" s="32" t="s">
        <v>183</v>
      </c>
      <c r="H48" s="23" t="s">
        <v>183</v>
      </c>
    </row>
    <row r="49" spans="1:8" ht="17.100000000000001" customHeight="1" x14ac:dyDescent="0.3">
      <c r="A49" s="20" t="s">
        <v>182</v>
      </c>
      <c r="B49" s="20" t="s">
        <v>49</v>
      </c>
      <c r="C49" s="21" t="s">
        <v>183</v>
      </c>
      <c r="D49" s="21" t="s">
        <v>183</v>
      </c>
      <c r="E49" s="21">
        <v>27</v>
      </c>
      <c r="F49" s="21" t="s">
        <v>183</v>
      </c>
      <c r="G49" s="32">
        <v>1</v>
      </c>
      <c r="H49" s="23" t="s">
        <v>184</v>
      </c>
    </row>
    <row r="50" spans="1:8" ht="17.100000000000001" customHeight="1" x14ac:dyDescent="0.3">
      <c r="A50" s="20" t="s">
        <v>182</v>
      </c>
      <c r="B50" s="20" t="s">
        <v>50</v>
      </c>
      <c r="C50" s="21">
        <v>84</v>
      </c>
      <c r="D50" s="21">
        <v>192</v>
      </c>
      <c r="E50" s="21">
        <v>86</v>
      </c>
      <c r="F50" s="21">
        <v>99</v>
      </c>
      <c r="G50" s="32" t="s">
        <v>183</v>
      </c>
      <c r="H50" s="23" t="s">
        <v>183</v>
      </c>
    </row>
    <row r="51" spans="1:8" ht="17.100000000000001" customHeight="1" x14ac:dyDescent="0.3">
      <c r="A51" s="20" t="s">
        <v>182</v>
      </c>
      <c r="B51" s="20" t="s">
        <v>51</v>
      </c>
      <c r="C51" s="21">
        <v>573</v>
      </c>
      <c r="D51" s="21">
        <v>1911</v>
      </c>
      <c r="E51" s="21">
        <v>1814</v>
      </c>
      <c r="F51" s="21">
        <v>1996</v>
      </c>
      <c r="G51" s="32" t="s">
        <v>183</v>
      </c>
      <c r="H51" s="23" t="s">
        <v>183</v>
      </c>
    </row>
    <row r="52" spans="1:8" ht="17.100000000000001" customHeight="1" x14ac:dyDescent="0.3">
      <c r="A52" s="20" t="s">
        <v>182</v>
      </c>
      <c r="B52" s="20" t="s">
        <v>52</v>
      </c>
      <c r="C52" s="21">
        <v>838</v>
      </c>
      <c r="D52" s="21">
        <v>2111</v>
      </c>
      <c r="E52" s="21">
        <v>2150</v>
      </c>
      <c r="F52" s="21">
        <v>1140</v>
      </c>
      <c r="G52" s="32" t="s">
        <v>183</v>
      </c>
      <c r="H52" s="23" t="s">
        <v>183</v>
      </c>
    </row>
    <row r="53" spans="1:8" ht="17.100000000000001" customHeight="1" x14ac:dyDescent="0.3">
      <c r="A53" s="20" t="s">
        <v>182</v>
      </c>
      <c r="B53" s="20" t="s">
        <v>53</v>
      </c>
      <c r="C53" s="21">
        <v>635</v>
      </c>
      <c r="D53" s="21">
        <v>2805</v>
      </c>
      <c r="E53" s="21">
        <v>2000</v>
      </c>
      <c r="F53" s="21">
        <v>1687</v>
      </c>
      <c r="G53" s="32" t="s">
        <v>183</v>
      </c>
      <c r="H53" s="23" t="s">
        <v>183</v>
      </c>
    </row>
    <row r="54" spans="1:8" ht="17.100000000000001" customHeight="1" x14ac:dyDescent="0.3">
      <c r="A54" s="20" t="s">
        <v>182</v>
      </c>
      <c r="B54" s="20" t="s">
        <v>54</v>
      </c>
      <c r="C54" s="21">
        <v>176</v>
      </c>
      <c r="D54" s="21">
        <v>550</v>
      </c>
      <c r="E54" s="21">
        <v>397</v>
      </c>
      <c r="F54" s="21">
        <v>443</v>
      </c>
      <c r="G54" s="32" t="s">
        <v>183</v>
      </c>
      <c r="H54" s="23" t="s">
        <v>183</v>
      </c>
    </row>
    <row r="55" spans="1:8" ht="17.100000000000001" customHeight="1" x14ac:dyDescent="0.3">
      <c r="A55" s="20" t="s">
        <v>182</v>
      </c>
      <c r="B55" s="20" t="s">
        <v>55</v>
      </c>
      <c r="C55" s="21">
        <v>128</v>
      </c>
      <c r="D55" s="21">
        <v>379</v>
      </c>
      <c r="E55" s="21">
        <v>318</v>
      </c>
      <c r="F55" s="21">
        <v>240</v>
      </c>
      <c r="G55" s="32" t="s">
        <v>183</v>
      </c>
      <c r="H55" s="23" t="s">
        <v>183</v>
      </c>
    </row>
    <row r="56" spans="1:8" ht="17.100000000000001" customHeight="1" x14ac:dyDescent="0.3">
      <c r="A56" s="20" t="s">
        <v>182</v>
      </c>
      <c r="B56" s="20" t="s">
        <v>56</v>
      </c>
      <c r="C56" s="21">
        <v>19</v>
      </c>
      <c r="D56" s="21">
        <v>81</v>
      </c>
      <c r="E56" s="21">
        <v>51</v>
      </c>
      <c r="F56" s="21">
        <v>62</v>
      </c>
      <c r="G56" s="32" t="s">
        <v>183</v>
      </c>
      <c r="H56" s="23" t="s">
        <v>183</v>
      </c>
    </row>
    <row r="57" spans="1:8" ht="17.100000000000001" customHeight="1" x14ac:dyDescent="0.3">
      <c r="A57" s="20" t="s">
        <v>182</v>
      </c>
      <c r="B57" s="20" t="s">
        <v>57</v>
      </c>
      <c r="C57" s="21">
        <v>896</v>
      </c>
      <c r="D57" s="21">
        <v>2350</v>
      </c>
      <c r="E57" s="21">
        <v>1666</v>
      </c>
      <c r="F57" s="21">
        <v>931</v>
      </c>
      <c r="G57" s="32" t="s">
        <v>183</v>
      </c>
      <c r="H57" s="23" t="s">
        <v>183</v>
      </c>
    </row>
    <row r="58" spans="1:8" ht="17.100000000000001" customHeight="1" x14ac:dyDescent="0.3">
      <c r="A58" s="20" t="s">
        <v>182</v>
      </c>
      <c r="B58" s="20" t="s">
        <v>58</v>
      </c>
      <c r="C58" s="21">
        <v>45</v>
      </c>
      <c r="D58" s="21">
        <v>192</v>
      </c>
      <c r="E58" s="21">
        <v>192</v>
      </c>
      <c r="F58" s="21">
        <v>240</v>
      </c>
      <c r="G58" s="32" t="s">
        <v>183</v>
      </c>
      <c r="H58" s="23" t="s">
        <v>183</v>
      </c>
    </row>
    <row r="59" spans="1:8" ht="17.100000000000001" customHeight="1" x14ac:dyDescent="0.3">
      <c r="A59" s="20" t="s">
        <v>182</v>
      </c>
      <c r="B59" s="20" t="s">
        <v>59</v>
      </c>
      <c r="C59" s="21">
        <v>1200</v>
      </c>
      <c r="D59" s="21">
        <v>2491</v>
      </c>
      <c r="E59" s="21">
        <v>2851</v>
      </c>
      <c r="F59" s="21">
        <v>2668</v>
      </c>
      <c r="G59" s="32" t="s">
        <v>183</v>
      </c>
      <c r="H59" s="23" t="s">
        <v>183</v>
      </c>
    </row>
    <row r="60" spans="1:8" ht="17.100000000000001" customHeight="1" x14ac:dyDescent="0.3">
      <c r="A60" s="20" t="s">
        <v>182</v>
      </c>
      <c r="B60" s="20" t="s">
        <v>60</v>
      </c>
      <c r="C60" s="21">
        <v>272</v>
      </c>
      <c r="D60" s="21">
        <v>750</v>
      </c>
      <c r="E60" s="21">
        <v>804</v>
      </c>
      <c r="F60" s="21">
        <v>813</v>
      </c>
      <c r="G60" s="32" t="s">
        <v>183</v>
      </c>
      <c r="H60" s="23" t="s">
        <v>183</v>
      </c>
    </row>
    <row r="61" spans="1:8" ht="17.100000000000001" customHeight="1" x14ac:dyDescent="0.3">
      <c r="A61" s="20" t="s">
        <v>182</v>
      </c>
      <c r="B61" s="20" t="s">
        <v>61</v>
      </c>
      <c r="C61" s="21">
        <v>117</v>
      </c>
      <c r="D61" s="21">
        <v>359</v>
      </c>
      <c r="E61" s="21">
        <v>223</v>
      </c>
      <c r="F61" s="21">
        <v>299</v>
      </c>
      <c r="G61" s="32" t="s">
        <v>183</v>
      </c>
      <c r="H61" s="23" t="s">
        <v>183</v>
      </c>
    </row>
    <row r="62" spans="1:8" ht="17.100000000000001" customHeight="1" x14ac:dyDescent="0.3">
      <c r="A62" s="27" t="s">
        <v>182</v>
      </c>
      <c r="B62" s="27" t="s">
        <v>62</v>
      </c>
      <c r="C62" s="28">
        <v>64820</v>
      </c>
      <c r="D62" s="28">
        <v>163824</v>
      </c>
      <c r="E62" s="28">
        <v>184091</v>
      </c>
      <c r="F62" s="28">
        <v>141752</v>
      </c>
      <c r="G62" s="45" t="s">
        <v>183</v>
      </c>
      <c r="H62" s="46" t="s">
        <v>183</v>
      </c>
    </row>
    <row r="63" spans="1:8" ht="17.100000000000001" customHeight="1" x14ac:dyDescent="0.3">
      <c r="A63" s="31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9.85546875" style="3" bestFit="1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47" t="s">
        <v>0</v>
      </c>
      <c r="B3" s="47" t="s">
        <v>123</v>
      </c>
      <c r="C3" s="48" t="s">
        <v>128</v>
      </c>
      <c r="D3" s="48" t="s">
        <v>129</v>
      </c>
      <c r="E3" s="49" t="s">
        <v>130</v>
      </c>
      <c r="F3" s="48" t="s">
        <v>131</v>
      </c>
      <c r="G3" s="48" t="s">
        <v>132</v>
      </c>
      <c r="H3" s="49" t="s">
        <v>133</v>
      </c>
      <c r="I3" s="48" t="s">
        <v>134</v>
      </c>
      <c r="J3" s="49" t="s">
        <v>135</v>
      </c>
      <c r="K3" s="48" t="s">
        <v>136</v>
      </c>
      <c r="L3" s="49" t="s">
        <v>137</v>
      </c>
      <c r="M3" s="48" t="s">
        <v>138</v>
      </c>
      <c r="N3" s="49" t="s">
        <v>139</v>
      </c>
      <c r="O3" s="48" t="s">
        <v>140</v>
      </c>
      <c r="P3" s="49" t="s">
        <v>141</v>
      </c>
      <c r="Q3" s="50" t="s">
        <v>2</v>
      </c>
      <c r="R3" s="47" t="s">
        <v>3</v>
      </c>
    </row>
    <row r="4" spans="1:18" ht="17.100000000000001" customHeight="1" x14ac:dyDescent="0.3">
      <c r="A4" s="51" t="s">
        <v>182</v>
      </c>
      <c r="B4" s="20" t="s">
        <v>4</v>
      </c>
      <c r="C4" s="21">
        <v>34332</v>
      </c>
      <c r="D4" s="21">
        <v>27252</v>
      </c>
      <c r="E4" s="52">
        <v>0.79377839916113246</v>
      </c>
      <c r="F4" s="21">
        <v>18347</v>
      </c>
      <c r="G4" s="21">
        <v>15242</v>
      </c>
      <c r="H4" s="52">
        <v>0.44395898869859024</v>
      </c>
      <c r="I4" s="21">
        <v>15172</v>
      </c>
      <c r="J4" s="52">
        <v>0.44192007456600257</v>
      </c>
      <c r="K4" s="21">
        <v>70</v>
      </c>
      <c r="L4" s="52">
        <v>2.0389141325876732E-3</v>
      </c>
      <c r="M4" s="21">
        <v>8905</v>
      </c>
      <c r="N4" s="52">
        <v>0.2593790050099033</v>
      </c>
      <c r="O4" s="21">
        <v>7080</v>
      </c>
      <c r="P4" s="52">
        <v>0.20622160083886754</v>
      </c>
      <c r="Q4" s="32" t="s">
        <v>183</v>
      </c>
      <c r="R4" s="23" t="s">
        <v>183</v>
      </c>
    </row>
    <row r="5" spans="1:18" ht="17.100000000000001" customHeight="1" x14ac:dyDescent="0.3">
      <c r="A5" s="51" t="s">
        <v>182</v>
      </c>
      <c r="B5" s="20" t="s">
        <v>5</v>
      </c>
      <c r="C5" s="21" t="s">
        <v>183</v>
      </c>
      <c r="D5" s="21" t="s">
        <v>183</v>
      </c>
      <c r="E5" s="52" t="s">
        <v>183</v>
      </c>
      <c r="F5" s="21" t="s">
        <v>183</v>
      </c>
      <c r="G5" s="21">
        <v>6</v>
      </c>
      <c r="H5" s="52">
        <v>0.5</v>
      </c>
      <c r="I5" s="21">
        <v>6</v>
      </c>
      <c r="J5" s="52">
        <v>0.5</v>
      </c>
      <c r="K5" s="21">
        <v>0</v>
      </c>
      <c r="L5" s="52">
        <v>0</v>
      </c>
      <c r="M5" s="21" t="s">
        <v>183</v>
      </c>
      <c r="N5" s="52" t="s">
        <v>183</v>
      </c>
      <c r="O5" s="21">
        <v>0</v>
      </c>
      <c r="P5" s="52">
        <v>0</v>
      </c>
      <c r="Q5" s="32">
        <v>1</v>
      </c>
      <c r="R5" s="23" t="s">
        <v>184</v>
      </c>
    </row>
    <row r="6" spans="1:18" ht="17.100000000000001" customHeight="1" x14ac:dyDescent="0.3">
      <c r="A6" s="51" t="s">
        <v>182</v>
      </c>
      <c r="B6" s="20" t="s">
        <v>6</v>
      </c>
      <c r="C6" s="21">
        <v>698</v>
      </c>
      <c r="D6" s="21">
        <v>637</v>
      </c>
      <c r="E6" s="52">
        <v>0.91260744985673348</v>
      </c>
      <c r="F6" s="21">
        <v>539</v>
      </c>
      <c r="G6" s="21" t="s">
        <v>183</v>
      </c>
      <c r="H6" s="52" t="s">
        <v>183</v>
      </c>
      <c r="I6" s="21" t="s">
        <v>183</v>
      </c>
      <c r="J6" s="52" t="s">
        <v>183</v>
      </c>
      <c r="K6" s="21">
        <v>0</v>
      </c>
      <c r="L6" s="52">
        <v>0</v>
      </c>
      <c r="M6" s="21">
        <v>98</v>
      </c>
      <c r="N6" s="52">
        <v>0.14040114613180515</v>
      </c>
      <c r="O6" s="21">
        <v>61</v>
      </c>
      <c r="P6" s="52">
        <v>8.7392550143266481E-2</v>
      </c>
      <c r="Q6" s="32">
        <v>2</v>
      </c>
      <c r="R6" s="23" t="s">
        <v>185</v>
      </c>
    </row>
    <row r="7" spans="1:18" ht="17.100000000000001" customHeight="1" x14ac:dyDescent="0.3">
      <c r="A7" s="51" t="s">
        <v>182</v>
      </c>
      <c r="B7" s="20" t="s">
        <v>7</v>
      </c>
      <c r="C7" s="21">
        <v>4643</v>
      </c>
      <c r="D7" s="21">
        <v>3891</v>
      </c>
      <c r="E7" s="52">
        <v>0.83803575274606934</v>
      </c>
      <c r="F7" s="21">
        <v>3178</v>
      </c>
      <c r="G7" s="21">
        <v>2833</v>
      </c>
      <c r="H7" s="52">
        <v>0.61016584105104454</v>
      </c>
      <c r="I7" s="21">
        <v>2785</v>
      </c>
      <c r="J7" s="52">
        <v>0.59982769760930432</v>
      </c>
      <c r="K7" s="21">
        <v>48</v>
      </c>
      <c r="L7" s="52">
        <v>1.0338143441740255E-2</v>
      </c>
      <c r="M7" s="21">
        <v>713</v>
      </c>
      <c r="N7" s="52">
        <v>0.1535645057075167</v>
      </c>
      <c r="O7" s="21">
        <v>752</v>
      </c>
      <c r="P7" s="52">
        <v>0.16196424725393066</v>
      </c>
      <c r="Q7" s="32" t="s">
        <v>183</v>
      </c>
      <c r="R7" s="23" t="s">
        <v>183</v>
      </c>
    </row>
    <row r="8" spans="1:18" ht="17.100000000000001" customHeight="1" x14ac:dyDescent="0.3">
      <c r="A8" s="51" t="s">
        <v>182</v>
      </c>
      <c r="B8" s="20" t="s">
        <v>8</v>
      </c>
      <c r="C8" s="21">
        <v>1016</v>
      </c>
      <c r="D8" s="21">
        <v>914</v>
      </c>
      <c r="E8" s="52">
        <v>0.89960629921259838</v>
      </c>
      <c r="F8" s="21">
        <v>788</v>
      </c>
      <c r="G8" s="21">
        <v>691</v>
      </c>
      <c r="H8" s="52">
        <v>0.68011811023622049</v>
      </c>
      <c r="I8" s="21">
        <v>679</v>
      </c>
      <c r="J8" s="52">
        <v>0.66830708661417326</v>
      </c>
      <c r="K8" s="21">
        <v>12</v>
      </c>
      <c r="L8" s="52">
        <v>1.1811023622047244E-2</v>
      </c>
      <c r="M8" s="21">
        <v>126</v>
      </c>
      <c r="N8" s="52">
        <v>0.12401574803149606</v>
      </c>
      <c r="O8" s="21">
        <v>102</v>
      </c>
      <c r="P8" s="52">
        <v>0.10039370078740158</v>
      </c>
      <c r="Q8" s="32" t="s">
        <v>183</v>
      </c>
      <c r="R8" s="23" t="s">
        <v>183</v>
      </c>
    </row>
    <row r="9" spans="1:18" ht="17.100000000000001" customHeight="1" x14ac:dyDescent="0.3">
      <c r="A9" s="51" t="s">
        <v>182</v>
      </c>
      <c r="B9" s="20" t="s">
        <v>9</v>
      </c>
      <c r="C9" s="21">
        <v>719</v>
      </c>
      <c r="D9" s="21">
        <v>560</v>
      </c>
      <c r="E9" s="52">
        <v>0.77885952712100137</v>
      </c>
      <c r="F9" s="21">
        <v>450</v>
      </c>
      <c r="G9" s="21">
        <v>318</v>
      </c>
      <c r="H9" s="52">
        <v>0.4422809457579972</v>
      </c>
      <c r="I9" s="21">
        <v>318</v>
      </c>
      <c r="J9" s="52">
        <v>0.4422809457579972</v>
      </c>
      <c r="K9" s="21">
        <v>0</v>
      </c>
      <c r="L9" s="52">
        <v>0</v>
      </c>
      <c r="M9" s="21">
        <v>110</v>
      </c>
      <c r="N9" s="52">
        <v>0.15299026425591097</v>
      </c>
      <c r="O9" s="21">
        <v>159</v>
      </c>
      <c r="P9" s="52">
        <v>0.2211404728789986</v>
      </c>
      <c r="Q9" s="32" t="s">
        <v>183</v>
      </c>
      <c r="R9" s="23" t="s">
        <v>183</v>
      </c>
    </row>
    <row r="10" spans="1:18" ht="17.100000000000001" customHeight="1" x14ac:dyDescent="0.3">
      <c r="A10" s="51" t="s">
        <v>182</v>
      </c>
      <c r="B10" s="41" t="s">
        <v>10</v>
      </c>
      <c r="C10" s="21">
        <v>23513</v>
      </c>
      <c r="D10" s="21">
        <v>18631</v>
      </c>
      <c r="E10" s="52">
        <v>0.79237017819929401</v>
      </c>
      <c r="F10" s="21">
        <v>13575</v>
      </c>
      <c r="G10" s="21">
        <v>10691</v>
      </c>
      <c r="H10" s="52">
        <v>0.45468464253817037</v>
      </c>
      <c r="I10" s="21">
        <v>10560</v>
      </c>
      <c r="J10" s="52">
        <v>0.44911325649640627</v>
      </c>
      <c r="K10" s="21">
        <v>131</v>
      </c>
      <c r="L10" s="52">
        <v>5.5713860417641306E-3</v>
      </c>
      <c r="M10" s="21">
        <v>5056</v>
      </c>
      <c r="N10" s="52">
        <v>0.21502998341343088</v>
      </c>
      <c r="O10" s="21">
        <v>4882</v>
      </c>
      <c r="P10" s="52">
        <v>0.20762982180070599</v>
      </c>
      <c r="Q10" s="32" t="s">
        <v>183</v>
      </c>
      <c r="R10" s="23" t="s">
        <v>183</v>
      </c>
    </row>
    <row r="11" spans="1:18" ht="17.100000000000001" customHeight="1" x14ac:dyDescent="0.3">
      <c r="A11" s="51" t="s">
        <v>182</v>
      </c>
      <c r="B11" s="20" t="s">
        <v>11</v>
      </c>
      <c r="C11" s="21">
        <v>660</v>
      </c>
      <c r="D11" s="21">
        <v>571</v>
      </c>
      <c r="E11" s="52">
        <v>0.86515151515151512</v>
      </c>
      <c r="F11" s="21">
        <v>443</v>
      </c>
      <c r="G11" s="21" t="s">
        <v>183</v>
      </c>
      <c r="H11" s="52" t="s">
        <v>183</v>
      </c>
      <c r="I11" s="21" t="s">
        <v>183</v>
      </c>
      <c r="J11" s="52" t="s">
        <v>183</v>
      </c>
      <c r="K11" s="21" t="s">
        <v>183</v>
      </c>
      <c r="L11" s="52" t="s">
        <v>183</v>
      </c>
      <c r="M11" s="21">
        <v>128</v>
      </c>
      <c r="N11" s="52">
        <v>0.19393939393939394</v>
      </c>
      <c r="O11" s="21">
        <v>89</v>
      </c>
      <c r="P11" s="52">
        <v>0.13484848484848486</v>
      </c>
      <c r="Q11" s="32">
        <v>1</v>
      </c>
      <c r="R11" s="23" t="s">
        <v>184</v>
      </c>
    </row>
    <row r="12" spans="1:18" ht="17.100000000000001" customHeight="1" x14ac:dyDescent="0.3">
      <c r="A12" s="51" t="s">
        <v>182</v>
      </c>
      <c r="B12" s="20" t="s">
        <v>12</v>
      </c>
      <c r="C12" s="21">
        <v>2369</v>
      </c>
      <c r="D12" s="21">
        <v>1906</v>
      </c>
      <c r="E12" s="52">
        <v>0.80455888560574085</v>
      </c>
      <c r="F12" s="21">
        <v>1503</v>
      </c>
      <c r="G12" s="21" t="s">
        <v>183</v>
      </c>
      <c r="H12" s="52" t="s">
        <v>183</v>
      </c>
      <c r="I12" s="21">
        <v>1321</v>
      </c>
      <c r="J12" s="52">
        <v>0.55761924862811307</v>
      </c>
      <c r="K12" s="21" t="s">
        <v>183</v>
      </c>
      <c r="L12" s="52" t="s">
        <v>183</v>
      </c>
      <c r="M12" s="21">
        <v>403</v>
      </c>
      <c r="N12" s="52">
        <v>0.17011397214014351</v>
      </c>
      <c r="O12" s="21">
        <v>463</v>
      </c>
      <c r="P12" s="52">
        <v>0.19544111439425918</v>
      </c>
      <c r="Q12" s="32">
        <v>2</v>
      </c>
      <c r="R12" s="23" t="s">
        <v>185</v>
      </c>
    </row>
    <row r="13" spans="1:18" ht="17.100000000000001" customHeight="1" x14ac:dyDescent="0.3">
      <c r="A13" s="51" t="s">
        <v>182</v>
      </c>
      <c r="B13" s="20" t="s">
        <v>13</v>
      </c>
      <c r="C13" s="21">
        <v>28838</v>
      </c>
      <c r="D13" s="21">
        <v>22851</v>
      </c>
      <c r="E13" s="52">
        <v>0.79239198280047163</v>
      </c>
      <c r="F13" s="21">
        <v>17433</v>
      </c>
      <c r="G13" s="21">
        <v>14138</v>
      </c>
      <c r="H13" s="52">
        <v>0.49025591233788751</v>
      </c>
      <c r="I13" s="21">
        <v>13831</v>
      </c>
      <c r="J13" s="52">
        <v>0.47961023649351547</v>
      </c>
      <c r="K13" s="21">
        <v>307</v>
      </c>
      <c r="L13" s="52">
        <v>1.0645675844372008E-2</v>
      </c>
      <c r="M13" s="21">
        <v>5418</v>
      </c>
      <c r="N13" s="52">
        <v>0.1878771065954643</v>
      </c>
      <c r="O13" s="21">
        <v>5987</v>
      </c>
      <c r="P13" s="52">
        <v>0.2076080171995284</v>
      </c>
      <c r="Q13" s="32" t="s">
        <v>183</v>
      </c>
      <c r="R13" s="23" t="s">
        <v>183</v>
      </c>
    </row>
    <row r="14" spans="1:18" ht="17.100000000000001" customHeight="1" x14ac:dyDescent="0.3">
      <c r="A14" s="51" t="s">
        <v>182</v>
      </c>
      <c r="B14" s="20" t="s">
        <v>14</v>
      </c>
      <c r="C14" s="21">
        <v>881</v>
      </c>
      <c r="D14" s="21">
        <v>726</v>
      </c>
      <c r="E14" s="52">
        <v>0.82406356413166859</v>
      </c>
      <c r="F14" s="21">
        <v>596</v>
      </c>
      <c r="G14" s="21">
        <v>475</v>
      </c>
      <c r="H14" s="52">
        <v>0.53916004540295115</v>
      </c>
      <c r="I14" s="21">
        <v>449</v>
      </c>
      <c r="J14" s="52">
        <v>0.50964812712826335</v>
      </c>
      <c r="K14" s="21">
        <v>26</v>
      </c>
      <c r="L14" s="52">
        <v>2.9511918274687854E-2</v>
      </c>
      <c r="M14" s="21">
        <v>130</v>
      </c>
      <c r="N14" s="52">
        <v>0.14755959137343927</v>
      </c>
      <c r="O14" s="21">
        <v>155</v>
      </c>
      <c r="P14" s="52">
        <v>0.17593643586833144</v>
      </c>
      <c r="Q14" s="32" t="s">
        <v>183</v>
      </c>
      <c r="R14" s="23" t="s">
        <v>183</v>
      </c>
    </row>
    <row r="15" spans="1:18" ht="17.100000000000001" customHeight="1" x14ac:dyDescent="0.3">
      <c r="A15" s="51" t="s">
        <v>182</v>
      </c>
      <c r="B15" s="20" t="s">
        <v>15</v>
      </c>
      <c r="C15" s="21">
        <v>2689</v>
      </c>
      <c r="D15" s="21">
        <v>2393</v>
      </c>
      <c r="E15" s="52">
        <v>0.88992190405355154</v>
      </c>
      <c r="F15" s="21">
        <v>1900</v>
      </c>
      <c r="G15" s="21">
        <v>1549</v>
      </c>
      <c r="H15" s="52">
        <v>0.57605057642246194</v>
      </c>
      <c r="I15" s="21">
        <v>1469</v>
      </c>
      <c r="J15" s="52">
        <v>0.54629973968017853</v>
      </c>
      <c r="K15" s="21">
        <v>80</v>
      </c>
      <c r="L15" s="52">
        <v>2.9750836742283376E-2</v>
      </c>
      <c r="M15" s="21">
        <v>493</v>
      </c>
      <c r="N15" s="52">
        <v>0.1833395314243213</v>
      </c>
      <c r="O15" s="21">
        <v>296</v>
      </c>
      <c r="P15" s="52">
        <v>0.11007809594644849</v>
      </c>
      <c r="Q15" s="32" t="s">
        <v>183</v>
      </c>
      <c r="R15" s="23" t="s">
        <v>183</v>
      </c>
    </row>
    <row r="16" spans="1:18" ht="17.100000000000001" customHeight="1" x14ac:dyDescent="0.3">
      <c r="A16" s="51" t="s">
        <v>182</v>
      </c>
      <c r="B16" s="20" t="s">
        <v>16</v>
      </c>
      <c r="C16" s="21">
        <v>5286</v>
      </c>
      <c r="D16" s="21">
        <v>5048</v>
      </c>
      <c r="E16" s="52">
        <v>0.9549754067347711</v>
      </c>
      <c r="F16" s="21">
        <v>4071</v>
      </c>
      <c r="G16" s="21">
        <v>3154</v>
      </c>
      <c r="H16" s="52">
        <v>0.59667045024593268</v>
      </c>
      <c r="I16" s="21">
        <v>3081</v>
      </c>
      <c r="J16" s="52">
        <v>0.58286038592508516</v>
      </c>
      <c r="K16" s="21">
        <v>73</v>
      </c>
      <c r="L16" s="52">
        <v>1.3810064320847523E-2</v>
      </c>
      <c r="M16" s="21">
        <v>977</v>
      </c>
      <c r="N16" s="52">
        <v>0.18482784714339764</v>
      </c>
      <c r="O16" s="21">
        <v>238</v>
      </c>
      <c r="P16" s="52">
        <v>4.502459326522891E-2</v>
      </c>
      <c r="Q16" s="32" t="s">
        <v>183</v>
      </c>
      <c r="R16" s="23" t="s">
        <v>183</v>
      </c>
    </row>
    <row r="17" spans="1:18" ht="17.100000000000001" customHeight="1" x14ac:dyDescent="0.3">
      <c r="A17" s="51" t="s">
        <v>182</v>
      </c>
      <c r="B17" s="20" t="s">
        <v>17</v>
      </c>
      <c r="C17" s="21">
        <v>390</v>
      </c>
      <c r="D17" s="21" t="s">
        <v>183</v>
      </c>
      <c r="E17" s="52" t="s">
        <v>183</v>
      </c>
      <c r="F17" s="21">
        <v>304</v>
      </c>
      <c r="G17" s="21">
        <v>245</v>
      </c>
      <c r="H17" s="52">
        <v>0.62820512820512819</v>
      </c>
      <c r="I17" s="21">
        <v>245</v>
      </c>
      <c r="J17" s="52">
        <v>0.62820512820512819</v>
      </c>
      <c r="K17" s="21">
        <v>0</v>
      </c>
      <c r="L17" s="52">
        <v>0</v>
      </c>
      <c r="M17" s="21" t="s">
        <v>183</v>
      </c>
      <c r="N17" s="52" t="s">
        <v>183</v>
      </c>
      <c r="O17" s="21" t="s">
        <v>183</v>
      </c>
      <c r="P17" s="52" t="s">
        <v>183</v>
      </c>
      <c r="Q17" s="32">
        <v>2</v>
      </c>
      <c r="R17" s="23" t="s">
        <v>185</v>
      </c>
    </row>
    <row r="18" spans="1:18" ht="17.100000000000001" customHeight="1" x14ac:dyDescent="0.3">
      <c r="A18" s="51" t="s">
        <v>182</v>
      </c>
      <c r="B18" s="20" t="s">
        <v>18</v>
      </c>
      <c r="C18" s="21">
        <v>33326</v>
      </c>
      <c r="D18" s="21">
        <v>29008</v>
      </c>
      <c r="E18" s="52">
        <v>0.87043149492888439</v>
      </c>
      <c r="F18" s="21">
        <v>24029</v>
      </c>
      <c r="G18" s="21">
        <v>18216</v>
      </c>
      <c r="H18" s="52">
        <v>0.54660025205545215</v>
      </c>
      <c r="I18" s="21">
        <v>17691</v>
      </c>
      <c r="J18" s="52">
        <v>0.53084678629298443</v>
      </c>
      <c r="K18" s="21">
        <v>525</v>
      </c>
      <c r="L18" s="52">
        <v>1.5753465762467743E-2</v>
      </c>
      <c r="M18" s="21">
        <v>4979</v>
      </c>
      <c r="N18" s="52">
        <v>0.14940286863109883</v>
      </c>
      <c r="O18" s="21">
        <v>4318</v>
      </c>
      <c r="P18" s="52">
        <v>0.12956850507111564</v>
      </c>
      <c r="Q18" s="32" t="s">
        <v>183</v>
      </c>
      <c r="R18" s="23" t="s">
        <v>183</v>
      </c>
    </row>
    <row r="19" spans="1:18" ht="17.100000000000001" customHeight="1" x14ac:dyDescent="0.3">
      <c r="A19" s="51" t="s">
        <v>182</v>
      </c>
      <c r="B19" s="20" t="s">
        <v>19</v>
      </c>
      <c r="C19" s="21">
        <v>4176</v>
      </c>
      <c r="D19" s="21">
        <v>3566</v>
      </c>
      <c r="E19" s="52">
        <v>0.85392720306513414</v>
      </c>
      <c r="F19" s="21">
        <v>2936</v>
      </c>
      <c r="G19" s="21" t="s">
        <v>183</v>
      </c>
      <c r="H19" s="52" t="s">
        <v>183</v>
      </c>
      <c r="I19" s="21">
        <v>2162</v>
      </c>
      <c r="J19" s="52">
        <v>0.51772030651340994</v>
      </c>
      <c r="K19" s="21" t="s">
        <v>183</v>
      </c>
      <c r="L19" s="52" t="s">
        <v>183</v>
      </c>
      <c r="M19" s="21">
        <v>630</v>
      </c>
      <c r="N19" s="52">
        <v>0.15086206896551724</v>
      </c>
      <c r="O19" s="21">
        <v>610</v>
      </c>
      <c r="P19" s="52">
        <v>0.14607279693486591</v>
      </c>
      <c r="Q19" s="32">
        <v>2</v>
      </c>
      <c r="R19" s="23" t="s">
        <v>185</v>
      </c>
    </row>
    <row r="20" spans="1:18" ht="17.100000000000001" customHeight="1" x14ac:dyDescent="0.3">
      <c r="A20" s="51" t="s">
        <v>182</v>
      </c>
      <c r="B20" s="20" t="s">
        <v>20</v>
      </c>
      <c r="C20" s="21">
        <v>1990</v>
      </c>
      <c r="D20" s="21">
        <v>1728</v>
      </c>
      <c r="E20" s="52">
        <v>0.86834170854271353</v>
      </c>
      <c r="F20" s="21">
        <v>1400</v>
      </c>
      <c r="G20" s="21">
        <v>1118</v>
      </c>
      <c r="H20" s="52">
        <v>0.56180904522613062</v>
      </c>
      <c r="I20" s="21">
        <v>1069</v>
      </c>
      <c r="J20" s="52">
        <v>0.53718592964824119</v>
      </c>
      <c r="K20" s="21">
        <v>49</v>
      </c>
      <c r="L20" s="52">
        <v>2.4623115577889446E-2</v>
      </c>
      <c r="M20" s="21">
        <v>328</v>
      </c>
      <c r="N20" s="52">
        <v>0.16482412060301507</v>
      </c>
      <c r="O20" s="21">
        <v>262</v>
      </c>
      <c r="P20" s="52">
        <v>0.13165829145728644</v>
      </c>
      <c r="Q20" s="32" t="s">
        <v>183</v>
      </c>
      <c r="R20" s="23" t="s">
        <v>183</v>
      </c>
    </row>
    <row r="21" spans="1:18" ht="17.100000000000001" customHeight="1" x14ac:dyDescent="0.3">
      <c r="A21" s="51" t="s">
        <v>182</v>
      </c>
      <c r="B21" s="20" t="s">
        <v>21</v>
      </c>
      <c r="C21" s="21">
        <v>606</v>
      </c>
      <c r="D21" s="21">
        <v>463</v>
      </c>
      <c r="E21" s="52">
        <v>0.764026402640264</v>
      </c>
      <c r="F21" s="21">
        <v>356</v>
      </c>
      <c r="G21" s="21" t="s">
        <v>183</v>
      </c>
      <c r="H21" s="52" t="s">
        <v>183</v>
      </c>
      <c r="I21" s="21" t="s">
        <v>183</v>
      </c>
      <c r="J21" s="52" t="s">
        <v>183</v>
      </c>
      <c r="K21" s="21">
        <v>0</v>
      </c>
      <c r="L21" s="52">
        <v>0</v>
      </c>
      <c r="M21" s="21">
        <v>107</v>
      </c>
      <c r="N21" s="52">
        <v>0.17656765676567657</v>
      </c>
      <c r="O21" s="21">
        <v>143</v>
      </c>
      <c r="P21" s="52">
        <v>0.23597359735973597</v>
      </c>
      <c r="Q21" s="32">
        <v>2</v>
      </c>
      <c r="R21" s="23" t="s">
        <v>185</v>
      </c>
    </row>
    <row r="22" spans="1:18" ht="17.100000000000001" customHeight="1" x14ac:dyDescent="0.3">
      <c r="A22" s="51" t="s">
        <v>182</v>
      </c>
      <c r="B22" s="41" t="s">
        <v>22</v>
      </c>
      <c r="C22" s="21">
        <v>284273</v>
      </c>
      <c r="D22" s="21">
        <v>235104</v>
      </c>
      <c r="E22" s="52">
        <v>0.82703598301632586</v>
      </c>
      <c r="F22" s="21">
        <v>172799</v>
      </c>
      <c r="G22" s="21">
        <v>141838</v>
      </c>
      <c r="H22" s="52">
        <v>0.49894995303810069</v>
      </c>
      <c r="I22" s="21">
        <v>141502</v>
      </c>
      <c r="J22" s="52">
        <v>0.49776799062872662</v>
      </c>
      <c r="K22" s="21">
        <v>336</v>
      </c>
      <c r="L22" s="52">
        <v>1.1819624093740875E-3</v>
      </c>
      <c r="M22" s="21">
        <v>62305</v>
      </c>
      <c r="N22" s="52">
        <v>0.21917311879777537</v>
      </c>
      <c r="O22" s="21">
        <v>49169</v>
      </c>
      <c r="P22" s="52">
        <v>0.17296401698367414</v>
      </c>
      <c r="Q22" s="32" t="s">
        <v>183</v>
      </c>
      <c r="R22" s="23" t="s">
        <v>183</v>
      </c>
    </row>
    <row r="23" spans="1:18" ht="17.100000000000001" customHeight="1" x14ac:dyDescent="0.3">
      <c r="A23" s="51" t="s">
        <v>182</v>
      </c>
      <c r="B23" s="20" t="s">
        <v>23</v>
      </c>
      <c r="C23" s="21">
        <v>5020</v>
      </c>
      <c r="D23" s="21">
        <v>4524</v>
      </c>
      <c r="E23" s="52">
        <v>0.90119521912350598</v>
      </c>
      <c r="F23" s="21">
        <v>3463</v>
      </c>
      <c r="G23" s="21">
        <v>2346</v>
      </c>
      <c r="H23" s="52">
        <v>0.46733067729083666</v>
      </c>
      <c r="I23" s="21">
        <v>2295</v>
      </c>
      <c r="J23" s="52">
        <v>0.45717131474103584</v>
      </c>
      <c r="K23" s="21">
        <v>51</v>
      </c>
      <c r="L23" s="52">
        <v>1.0159362549800797E-2</v>
      </c>
      <c r="M23" s="21">
        <v>1061</v>
      </c>
      <c r="N23" s="52">
        <v>0.21135458167330679</v>
      </c>
      <c r="O23" s="21">
        <v>496</v>
      </c>
      <c r="P23" s="52">
        <v>9.8804780876494025E-2</v>
      </c>
      <c r="Q23" s="32" t="s">
        <v>183</v>
      </c>
      <c r="R23" s="23" t="s">
        <v>183</v>
      </c>
    </row>
    <row r="24" spans="1:18" ht="17.100000000000001" customHeight="1" x14ac:dyDescent="0.3">
      <c r="A24" s="51" t="s">
        <v>182</v>
      </c>
      <c r="B24" s="20" t="s">
        <v>24</v>
      </c>
      <c r="C24" s="21">
        <v>3822</v>
      </c>
      <c r="D24" s="21">
        <v>2701</v>
      </c>
      <c r="E24" s="52">
        <v>0.70669806384092093</v>
      </c>
      <c r="F24" s="21">
        <v>1772</v>
      </c>
      <c r="G24" s="21" t="s">
        <v>183</v>
      </c>
      <c r="H24" s="52" t="s">
        <v>183</v>
      </c>
      <c r="I24" s="21">
        <v>1379</v>
      </c>
      <c r="J24" s="52">
        <v>0.3608058608058608</v>
      </c>
      <c r="K24" s="21" t="s">
        <v>183</v>
      </c>
      <c r="L24" s="52" t="s">
        <v>183</v>
      </c>
      <c r="M24" s="21">
        <v>929</v>
      </c>
      <c r="N24" s="52">
        <v>0.24306645735217164</v>
      </c>
      <c r="O24" s="21">
        <v>1121</v>
      </c>
      <c r="P24" s="52">
        <v>0.29330193615907901</v>
      </c>
      <c r="Q24" s="32">
        <v>2</v>
      </c>
      <c r="R24" s="23" t="s">
        <v>185</v>
      </c>
    </row>
    <row r="25" spans="1:18" ht="17.100000000000001" customHeight="1" x14ac:dyDescent="0.3">
      <c r="A25" s="51" t="s">
        <v>182</v>
      </c>
      <c r="B25" s="20" t="s">
        <v>25</v>
      </c>
      <c r="C25" s="21">
        <v>407</v>
      </c>
      <c r="D25" s="21">
        <v>348</v>
      </c>
      <c r="E25" s="52">
        <v>0.855036855036855</v>
      </c>
      <c r="F25" s="21">
        <v>295</v>
      </c>
      <c r="G25" s="21" t="s">
        <v>183</v>
      </c>
      <c r="H25" s="52" t="s">
        <v>183</v>
      </c>
      <c r="I25" s="21">
        <v>243</v>
      </c>
      <c r="J25" s="52">
        <v>0.59705159705159705</v>
      </c>
      <c r="K25" s="21" t="s">
        <v>183</v>
      </c>
      <c r="L25" s="52" t="s">
        <v>183</v>
      </c>
      <c r="M25" s="21">
        <v>53</v>
      </c>
      <c r="N25" s="52">
        <v>0.13022113022113022</v>
      </c>
      <c r="O25" s="21">
        <v>59</v>
      </c>
      <c r="P25" s="52">
        <v>0.14496314496314497</v>
      </c>
      <c r="Q25" s="32">
        <v>2</v>
      </c>
      <c r="R25" s="23" t="s">
        <v>185</v>
      </c>
    </row>
    <row r="26" spans="1:18" ht="17.100000000000001" customHeight="1" x14ac:dyDescent="0.3">
      <c r="A26" s="51" t="s">
        <v>182</v>
      </c>
      <c r="B26" s="20" t="s">
        <v>26</v>
      </c>
      <c r="C26" s="21">
        <v>3156</v>
      </c>
      <c r="D26" s="21">
        <v>2671</v>
      </c>
      <c r="E26" s="52">
        <v>0.84632446134347272</v>
      </c>
      <c r="F26" s="21">
        <v>2041</v>
      </c>
      <c r="G26" s="21">
        <v>1647</v>
      </c>
      <c r="H26" s="52">
        <v>0.52186311787072248</v>
      </c>
      <c r="I26" s="21">
        <v>1621</v>
      </c>
      <c r="J26" s="52">
        <v>0.51362484157160959</v>
      </c>
      <c r="K26" s="21">
        <v>26</v>
      </c>
      <c r="L26" s="52">
        <v>8.2382762991128015E-3</v>
      </c>
      <c r="M26" s="21">
        <v>630</v>
      </c>
      <c r="N26" s="52">
        <v>0.19961977186311788</v>
      </c>
      <c r="O26" s="21">
        <v>485</v>
      </c>
      <c r="P26" s="52">
        <v>0.15367553865652725</v>
      </c>
      <c r="Q26" s="32" t="s">
        <v>183</v>
      </c>
      <c r="R26" s="23" t="s">
        <v>183</v>
      </c>
    </row>
    <row r="27" spans="1:18" ht="17.100000000000001" customHeight="1" x14ac:dyDescent="0.3">
      <c r="A27" s="51" t="s">
        <v>182</v>
      </c>
      <c r="B27" s="20" t="s">
        <v>27</v>
      </c>
      <c r="C27" s="21">
        <v>8755</v>
      </c>
      <c r="D27" s="21">
        <v>6681</v>
      </c>
      <c r="E27" s="52">
        <v>0.76310679611650489</v>
      </c>
      <c r="F27" s="21">
        <v>5399</v>
      </c>
      <c r="G27" s="21">
        <v>4446</v>
      </c>
      <c r="H27" s="52">
        <v>0.50782410051399196</v>
      </c>
      <c r="I27" s="21">
        <v>4289</v>
      </c>
      <c r="J27" s="52">
        <v>0.48989149057681325</v>
      </c>
      <c r="K27" s="21">
        <v>157</v>
      </c>
      <c r="L27" s="52">
        <v>1.7932609937178753E-2</v>
      </c>
      <c r="M27" s="21">
        <v>1282</v>
      </c>
      <c r="N27" s="52">
        <v>0.14643061107938321</v>
      </c>
      <c r="O27" s="21">
        <v>2074</v>
      </c>
      <c r="P27" s="52">
        <v>0.23689320388349513</v>
      </c>
      <c r="Q27" s="32" t="s">
        <v>183</v>
      </c>
      <c r="R27" s="23" t="s">
        <v>183</v>
      </c>
    </row>
    <row r="28" spans="1:18" ht="17.100000000000001" customHeight="1" x14ac:dyDescent="0.3">
      <c r="A28" s="51" t="s">
        <v>182</v>
      </c>
      <c r="B28" s="20" t="s">
        <v>28</v>
      </c>
      <c r="C28" s="21">
        <v>185</v>
      </c>
      <c r="D28" s="21" t="s">
        <v>183</v>
      </c>
      <c r="E28" s="52" t="s">
        <v>183</v>
      </c>
      <c r="F28" s="21" t="s">
        <v>183</v>
      </c>
      <c r="G28" s="21" t="s">
        <v>183</v>
      </c>
      <c r="H28" s="52" t="s">
        <v>183</v>
      </c>
      <c r="I28" s="21">
        <v>58</v>
      </c>
      <c r="J28" s="52">
        <v>0.31351351351351353</v>
      </c>
      <c r="K28" s="21" t="s">
        <v>183</v>
      </c>
      <c r="L28" s="52" t="s">
        <v>183</v>
      </c>
      <c r="M28" s="21" t="s">
        <v>183</v>
      </c>
      <c r="N28" s="52" t="s">
        <v>183</v>
      </c>
      <c r="O28" s="21" t="s">
        <v>183</v>
      </c>
      <c r="P28" s="52" t="s">
        <v>183</v>
      </c>
      <c r="Q28" s="32">
        <v>1</v>
      </c>
      <c r="R28" s="23" t="s">
        <v>184</v>
      </c>
    </row>
    <row r="29" spans="1:18" ht="17.100000000000001" customHeight="1" x14ac:dyDescent="0.3">
      <c r="A29" s="51" t="s">
        <v>182</v>
      </c>
      <c r="B29" s="20" t="s">
        <v>29</v>
      </c>
      <c r="C29" s="21">
        <v>307</v>
      </c>
      <c r="D29" s="21">
        <v>274</v>
      </c>
      <c r="E29" s="52">
        <v>0.89250814332247552</v>
      </c>
      <c r="F29" s="21" t="s">
        <v>183</v>
      </c>
      <c r="G29" s="21">
        <v>147</v>
      </c>
      <c r="H29" s="52">
        <v>0.47882736156351791</v>
      </c>
      <c r="I29" s="21" t="s">
        <v>183</v>
      </c>
      <c r="J29" s="52" t="s">
        <v>183</v>
      </c>
      <c r="K29" s="21" t="s">
        <v>183</v>
      </c>
      <c r="L29" s="52" t="s">
        <v>183</v>
      </c>
      <c r="M29" s="21" t="s">
        <v>183</v>
      </c>
      <c r="N29" s="52" t="s">
        <v>183</v>
      </c>
      <c r="O29" s="21">
        <v>33</v>
      </c>
      <c r="P29" s="52">
        <v>0.10749185667752444</v>
      </c>
      <c r="Q29" s="32">
        <v>1</v>
      </c>
      <c r="R29" s="23" t="s">
        <v>184</v>
      </c>
    </row>
    <row r="30" spans="1:18" ht="17.100000000000001" customHeight="1" x14ac:dyDescent="0.3">
      <c r="A30" s="51" t="s">
        <v>182</v>
      </c>
      <c r="B30" s="20" t="s">
        <v>30</v>
      </c>
      <c r="C30" s="21">
        <v>13163</v>
      </c>
      <c r="D30" s="21">
        <v>9061</v>
      </c>
      <c r="E30" s="52">
        <v>0.68836891286180957</v>
      </c>
      <c r="F30" s="21">
        <v>6930</v>
      </c>
      <c r="G30" s="21">
        <v>4869</v>
      </c>
      <c r="H30" s="52">
        <v>0.36990047861429765</v>
      </c>
      <c r="I30" s="21">
        <v>4688</v>
      </c>
      <c r="J30" s="52">
        <v>0.35614981387221756</v>
      </c>
      <c r="K30" s="21">
        <v>181</v>
      </c>
      <c r="L30" s="52">
        <v>1.3750664742080074E-2</v>
      </c>
      <c r="M30" s="21">
        <v>2131</v>
      </c>
      <c r="N30" s="52">
        <v>0.16189318544404771</v>
      </c>
      <c r="O30" s="21">
        <v>4102</v>
      </c>
      <c r="P30" s="52">
        <v>0.31163108713819038</v>
      </c>
      <c r="Q30" s="32" t="s">
        <v>183</v>
      </c>
      <c r="R30" s="23" t="s">
        <v>183</v>
      </c>
    </row>
    <row r="31" spans="1:18" ht="17.100000000000001" customHeight="1" x14ac:dyDescent="0.3">
      <c r="A31" s="51" t="s">
        <v>182</v>
      </c>
      <c r="B31" s="20" t="s">
        <v>31</v>
      </c>
      <c r="C31" s="21">
        <v>2286</v>
      </c>
      <c r="D31" s="21">
        <v>1518</v>
      </c>
      <c r="E31" s="52">
        <v>0.66404199475065617</v>
      </c>
      <c r="F31" s="21">
        <v>1183</v>
      </c>
      <c r="G31" s="21">
        <v>1009</v>
      </c>
      <c r="H31" s="52">
        <v>0.44138232720909887</v>
      </c>
      <c r="I31" s="21">
        <v>990</v>
      </c>
      <c r="J31" s="52">
        <v>0.43307086614173229</v>
      </c>
      <c r="K31" s="21">
        <v>19</v>
      </c>
      <c r="L31" s="52">
        <v>8.3114610673665785E-3</v>
      </c>
      <c r="M31" s="21">
        <v>335</v>
      </c>
      <c r="N31" s="52">
        <v>0.14654418197725283</v>
      </c>
      <c r="O31" s="21">
        <v>768</v>
      </c>
      <c r="P31" s="52">
        <v>0.33595800524934383</v>
      </c>
      <c r="Q31" s="32" t="s">
        <v>183</v>
      </c>
      <c r="R31" s="23" t="s">
        <v>183</v>
      </c>
    </row>
    <row r="32" spans="1:18" ht="17.100000000000001" customHeight="1" x14ac:dyDescent="0.3">
      <c r="A32" s="51" t="s">
        <v>182</v>
      </c>
      <c r="B32" s="20" t="s">
        <v>32</v>
      </c>
      <c r="C32" s="21">
        <v>2030</v>
      </c>
      <c r="D32" s="21">
        <v>1719</v>
      </c>
      <c r="E32" s="52">
        <v>0.84679802955665029</v>
      </c>
      <c r="F32" s="21">
        <v>1402</v>
      </c>
      <c r="G32" s="21">
        <v>1296</v>
      </c>
      <c r="H32" s="52">
        <v>0.63842364532019702</v>
      </c>
      <c r="I32" s="21" t="s">
        <v>183</v>
      </c>
      <c r="J32" s="52" t="s">
        <v>183</v>
      </c>
      <c r="K32" s="21" t="s">
        <v>183</v>
      </c>
      <c r="L32" s="52" t="s">
        <v>183</v>
      </c>
      <c r="M32" s="21">
        <v>317</v>
      </c>
      <c r="N32" s="52">
        <v>0.15615763546798028</v>
      </c>
      <c r="O32" s="21">
        <v>311</v>
      </c>
      <c r="P32" s="52">
        <v>0.15320197044334977</v>
      </c>
      <c r="Q32" s="32">
        <v>1</v>
      </c>
      <c r="R32" s="23" t="s">
        <v>184</v>
      </c>
    </row>
    <row r="33" spans="1:18" ht="17.100000000000001" customHeight="1" x14ac:dyDescent="0.3">
      <c r="A33" s="51" t="s">
        <v>182</v>
      </c>
      <c r="B33" s="20" t="s">
        <v>33</v>
      </c>
      <c r="C33" s="21">
        <v>66194</v>
      </c>
      <c r="D33" s="21">
        <v>54505</v>
      </c>
      <c r="E33" s="52">
        <v>0.8234129981569327</v>
      </c>
      <c r="F33" s="21">
        <v>41313</v>
      </c>
      <c r="G33" s="21">
        <v>33432</v>
      </c>
      <c r="H33" s="52">
        <v>0.5050608816509049</v>
      </c>
      <c r="I33" s="21">
        <v>33025</v>
      </c>
      <c r="J33" s="52">
        <v>0.49891228812279059</v>
      </c>
      <c r="K33" s="21">
        <v>407</v>
      </c>
      <c r="L33" s="52">
        <v>6.1485935281143309E-3</v>
      </c>
      <c r="M33" s="21">
        <v>13192</v>
      </c>
      <c r="N33" s="52">
        <v>0.19929298727981387</v>
      </c>
      <c r="O33" s="21">
        <v>11689</v>
      </c>
      <c r="P33" s="52">
        <v>0.17658700184306736</v>
      </c>
      <c r="Q33" s="32" t="s">
        <v>183</v>
      </c>
      <c r="R33" s="23" t="s">
        <v>183</v>
      </c>
    </row>
    <row r="34" spans="1:18" ht="17.100000000000001" customHeight="1" x14ac:dyDescent="0.3">
      <c r="A34" s="51" t="s">
        <v>182</v>
      </c>
      <c r="B34" s="20" t="s">
        <v>34</v>
      </c>
      <c r="C34" s="21">
        <v>5667</v>
      </c>
      <c r="D34" s="21">
        <v>4826</v>
      </c>
      <c r="E34" s="52">
        <v>0.85159696488441861</v>
      </c>
      <c r="F34" s="21">
        <v>3800</v>
      </c>
      <c r="G34" s="21">
        <v>3218</v>
      </c>
      <c r="H34" s="52">
        <v>0.56784895006176106</v>
      </c>
      <c r="I34" s="21">
        <v>3100</v>
      </c>
      <c r="J34" s="52">
        <v>0.54702664549144164</v>
      </c>
      <c r="K34" s="21">
        <v>118</v>
      </c>
      <c r="L34" s="52">
        <v>2.0822304570319392E-2</v>
      </c>
      <c r="M34" s="21">
        <v>1026</v>
      </c>
      <c r="N34" s="52">
        <v>0.18104817363684489</v>
      </c>
      <c r="O34" s="21">
        <v>841</v>
      </c>
      <c r="P34" s="52">
        <v>0.14840303511558145</v>
      </c>
      <c r="Q34" s="32" t="s">
        <v>183</v>
      </c>
      <c r="R34" s="23" t="s">
        <v>183</v>
      </c>
    </row>
    <row r="35" spans="1:18" ht="17.100000000000001" customHeight="1" x14ac:dyDescent="0.3">
      <c r="A35" s="51" t="s">
        <v>182</v>
      </c>
      <c r="B35" s="20" t="s">
        <v>35</v>
      </c>
      <c r="C35" s="21">
        <v>470</v>
      </c>
      <c r="D35" s="21">
        <v>400</v>
      </c>
      <c r="E35" s="52">
        <v>0.85106382978723405</v>
      </c>
      <c r="F35" s="21">
        <v>344</v>
      </c>
      <c r="G35" s="21">
        <v>297</v>
      </c>
      <c r="H35" s="52">
        <v>0.63191489361702124</v>
      </c>
      <c r="I35" s="21" t="s">
        <v>183</v>
      </c>
      <c r="J35" s="52" t="s">
        <v>183</v>
      </c>
      <c r="K35" s="21" t="s">
        <v>183</v>
      </c>
      <c r="L35" s="52" t="s">
        <v>183</v>
      </c>
      <c r="M35" s="21">
        <v>56</v>
      </c>
      <c r="N35" s="52">
        <v>0.11914893617021277</v>
      </c>
      <c r="O35" s="21">
        <v>70</v>
      </c>
      <c r="P35" s="52">
        <v>0.14893617021276595</v>
      </c>
      <c r="Q35" s="32">
        <v>1</v>
      </c>
      <c r="R35" s="23" t="s">
        <v>184</v>
      </c>
    </row>
    <row r="36" spans="1:18" ht="17.100000000000001" customHeight="1" x14ac:dyDescent="0.3">
      <c r="A36" s="51" t="s">
        <v>182</v>
      </c>
      <c r="B36" s="20" t="s">
        <v>36</v>
      </c>
      <c r="C36" s="21">
        <v>56660</v>
      </c>
      <c r="D36" s="21">
        <v>51209</v>
      </c>
      <c r="E36" s="52">
        <v>0.90379456406636072</v>
      </c>
      <c r="F36" s="21">
        <v>38391</v>
      </c>
      <c r="G36" s="21">
        <v>30530</v>
      </c>
      <c r="H36" s="52">
        <v>0.53882809742322624</v>
      </c>
      <c r="I36" s="21">
        <v>29506</v>
      </c>
      <c r="J36" s="52">
        <v>0.52075538298623369</v>
      </c>
      <c r="K36" s="21">
        <v>1024</v>
      </c>
      <c r="L36" s="52">
        <v>1.8072714436992588E-2</v>
      </c>
      <c r="M36" s="21">
        <v>12818</v>
      </c>
      <c r="N36" s="52">
        <v>0.22622661489587009</v>
      </c>
      <c r="O36" s="21">
        <v>5451</v>
      </c>
      <c r="P36" s="52">
        <v>9.6205435933639255E-2</v>
      </c>
      <c r="Q36" s="32" t="s">
        <v>183</v>
      </c>
      <c r="R36" s="23" t="s">
        <v>183</v>
      </c>
    </row>
    <row r="37" spans="1:18" ht="17.100000000000001" customHeight="1" x14ac:dyDescent="0.3">
      <c r="A37" s="51" t="s">
        <v>182</v>
      </c>
      <c r="B37" s="20" t="s">
        <v>37</v>
      </c>
      <c r="C37" s="21">
        <v>39332</v>
      </c>
      <c r="D37" s="21">
        <v>30944</v>
      </c>
      <c r="E37" s="52">
        <v>0.78673853350961054</v>
      </c>
      <c r="F37" s="21">
        <v>23431</v>
      </c>
      <c r="G37" s="21">
        <v>20230</v>
      </c>
      <c r="H37" s="52">
        <v>0.51433946913454698</v>
      </c>
      <c r="I37" s="21">
        <v>19816</v>
      </c>
      <c r="J37" s="52">
        <v>0.50381368859961351</v>
      </c>
      <c r="K37" s="21">
        <v>414</v>
      </c>
      <c r="L37" s="52">
        <v>1.0525780534933388E-2</v>
      </c>
      <c r="M37" s="21">
        <v>7513</v>
      </c>
      <c r="N37" s="52">
        <v>0.19101494965931048</v>
      </c>
      <c r="O37" s="21">
        <v>8388</v>
      </c>
      <c r="P37" s="52">
        <v>0.21326146649038952</v>
      </c>
      <c r="Q37" s="32" t="s">
        <v>183</v>
      </c>
      <c r="R37" s="23" t="s">
        <v>183</v>
      </c>
    </row>
    <row r="38" spans="1:18" ht="17.100000000000001" customHeight="1" x14ac:dyDescent="0.3">
      <c r="A38" s="51" t="s">
        <v>182</v>
      </c>
      <c r="B38" s="20" t="s">
        <v>38</v>
      </c>
      <c r="C38" s="21">
        <v>1309</v>
      </c>
      <c r="D38" s="21">
        <v>1026</v>
      </c>
      <c r="E38" s="52">
        <v>0.78380443086325435</v>
      </c>
      <c r="F38" s="21">
        <v>779</v>
      </c>
      <c r="G38" s="21">
        <v>662</v>
      </c>
      <c r="H38" s="52">
        <v>0.50572956455309392</v>
      </c>
      <c r="I38" s="21">
        <v>623</v>
      </c>
      <c r="J38" s="52">
        <v>0.47593582887700536</v>
      </c>
      <c r="K38" s="21">
        <v>39</v>
      </c>
      <c r="L38" s="52">
        <v>2.9793735676088617E-2</v>
      </c>
      <c r="M38" s="21">
        <v>247</v>
      </c>
      <c r="N38" s="52">
        <v>0.18869365928189458</v>
      </c>
      <c r="O38" s="21">
        <v>283</v>
      </c>
      <c r="P38" s="52">
        <v>0.21619556913674562</v>
      </c>
      <c r="Q38" s="32" t="s">
        <v>183</v>
      </c>
      <c r="R38" s="23" t="s">
        <v>183</v>
      </c>
    </row>
    <row r="39" spans="1:18" ht="17.100000000000001" customHeight="1" x14ac:dyDescent="0.3">
      <c r="A39" s="51" t="s">
        <v>182</v>
      </c>
      <c r="B39" s="41" t="s">
        <v>39</v>
      </c>
      <c r="C39" s="21">
        <v>59664</v>
      </c>
      <c r="D39" s="21">
        <v>49080</v>
      </c>
      <c r="E39" s="52">
        <v>0.82260659694288008</v>
      </c>
      <c r="F39" s="21">
        <v>38752</v>
      </c>
      <c r="G39" s="21">
        <v>34214</v>
      </c>
      <c r="H39" s="52">
        <v>0.5734446232233843</v>
      </c>
      <c r="I39" s="21">
        <v>33690</v>
      </c>
      <c r="J39" s="52">
        <v>0.56466210780370074</v>
      </c>
      <c r="K39" s="21">
        <v>524</v>
      </c>
      <c r="L39" s="52">
        <v>8.7825154196835616E-3</v>
      </c>
      <c r="M39" s="21">
        <v>10328</v>
      </c>
      <c r="N39" s="52">
        <v>0.17310270850093859</v>
      </c>
      <c r="O39" s="21">
        <v>10584</v>
      </c>
      <c r="P39" s="52">
        <v>0.17739340305711987</v>
      </c>
      <c r="Q39" s="32" t="s">
        <v>183</v>
      </c>
      <c r="R39" s="23" t="s">
        <v>183</v>
      </c>
    </row>
    <row r="40" spans="1:18" ht="17.100000000000001" customHeight="1" x14ac:dyDescent="0.3">
      <c r="A40" s="51" t="s">
        <v>182</v>
      </c>
      <c r="B40" s="20" t="s">
        <v>40</v>
      </c>
      <c r="C40" s="21">
        <v>60982</v>
      </c>
      <c r="D40" s="21">
        <v>54361</v>
      </c>
      <c r="E40" s="52">
        <v>0.89142697845265817</v>
      </c>
      <c r="F40" s="21">
        <v>40671</v>
      </c>
      <c r="G40" s="21">
        <v>32406</v>
      </c>
      <c r="H40" s="52">
        <v>0.53140270899609721</v>
      </c>
      <c r="I40" s="21">
        <v>32111</v>
      </c>
      <c r="J40" s="52">
        <v>0.52656521596536687</v>
      </c>
      <c r="K40" s="21">
        <v>295</v>
      </c>
      <c r="L40" s="52">
        <v>4.8374930307303792E-3</v>
      </c>
      <c r="M40" s="21">
        <v>13690</v>
      </c>
      <c r="N40" s="52">
        <v>0.2244924731888098</v>
      </c>
      <c r="O40" s="21">
        <v>6621</v>
      </c>
      <c r="P40" s="52">
        <v>0.10857302154734184</v>
      </c>
      <c r="Q40" s="32" t="s">
        <v>183</v>
      </c>
      <c r="R40" s="23" t="s">
        <v>183</v>
      </c>
    </row>
    <row r="41" spans="1:18" ht="17.100000000000001" customHeight="1" x14ac:dyDescent="0.3">
      <c r="A41" s="51" t="s">
        <v>182</v>
      </c>
      <c r="B41" s="41" t="s">
        <v>41</v>
      </c>
      <c r="C41" s="21">
        <v>17062</v>
      </c>
      <c r="D41" s="21">
        <v>14732</v>
      </c>
      <c r="E41" s="52">
        <v>0.86343922166217324</v>
      </c>
      <c r="F41" s="21">
        <v>10517</v>
      </c>
      <c r="G41" s="21">
        <v>7682</v>
      </c>
      <c r="H41" s="52">
        <v>0.45024030008205368</v>
      </c>
      <c r="I41" s="21">
        <v>7524</v>
      </c>
      <c r="J41" s="52">
        <v>0.44097995545657015</v>
      </c>
      <c r="K41" s="21">
        <v>158</v>
      </c>
      <c r="L41" s="52">
        <v>9.2603446254835315E-3</v>
      </c>
      <c r="M41" s="21">
        <v>4215</v>
      </c>
      <c r="N41" s="52">
        <v>0.24704020630641191</v>
      </c>
      <c r="O41" s="21">
        <v>2330</v>
      </c>
      <c r="P41" s="52">
        <v>0.13656077833782676</v>
      </c>
      <c r="Q41" s="32" t="s">
        <v>183</v>
      </c>
      <c r="R41" s="23" t="s">
        <v>183</v>
      </c>
    </row>
    <row r="42" spans="1:18" ht="17.100000000000001" customHeight="1" x14ac:dyDescent="0.3">
      <c r="A42" s="51" t="s">
        <v>182</v>
      </c>
      <c r="B42" s="41" t="s">
        <v>42</v>
      </c>
      <c r="C42" s="21">
        <v>21561</v>
      </c>
      <c r="D42" s="21">
        <v>18209</v>
      </c>
      <c r="E42" s="52">
        <v>0.84453411251797228</v>
      </c>
      <c r="F42" s="21">
        <v>14416</v>
      </c>
      <c r="G42" s="21">
        <v>11191</v>
      </c>
      <c r="H42" s="52">
        <v>0.51903900561198457</v>
      </c>
      <c r="I42" s="21">
        <v>10786</v>
      </c>
      <c r="J42" s="52">
        <v>0.50025509020917402</v>
      </c>
      <c r="K42" s="21">
        <v>405</v>
      </c>
      <c r="L42" s="52">
        <v>1.878391540281063E-2</v>
      </c>
      <c r="M42" s="21">
        <v>3793</v>
      </c>
      <c r="N42" s="52">
        <v>0.17591948425397708</v>
      </c>
      <c r="O42" s="21">
        <v>3352</v>
      </c>
      <c r="P42" s="52">
        <v>0.15546588748202775</v>
      </c>
      <c r="Q42" s="32" t="s">
        <v>183</v>
      </c>
      <c r="R42" s="23" t="s">
        <v>183</v>
      </c>
    </row>
    <row r="43" spans="1:18" ht="17.100000000000001" customHeight="1" x14ac:dyDescent="0.3">
      <c r="A43" s="51" t="s">
        <v>182</v>
      </c>
      <c r="B43" s="41" t="s">
        <v>43</v>
      </c>
      <c r="C43" s="21">
        <v>4985</v>
      </c>
      <c r="D43" s="21">
        <v>4373</v>
      </c>
      <c r="E43" s="52">
        <v>0.87723169508525578</v>
      </c>
      <c r="F43" s="21">
        <v>3416</v>
      </c>
      <c r="G43" s="21">
        <v>2640</v>
      </c>
      <c r="H43" s="52">
        <v>0.52958876629889673</v>
      </c>
      <c r="I43" s="21">
        <v>2616</v>
      </c>
      <c r="J43" s="52">
        <v>0.52477432296890669</v>
      </c>
      <c r="K43" s="21">
        <v>24</v>
      </c>
      <c r="L43" s="52">
        <v>4.8144433299899701E-3</v>
      </c>
      <c r="M43" s="21">
        <v>957</v>
      </c>
      <c r="N43" s="52">
        <v>0.19197592778335004</v>
      </c>
      <c r="O43" s="21">
        <v>612</v>
      </c>
      <c r="P43" s="52">
        <v>0.12276830491474423</v>
      </c>
      <c r="Q43" s="32" t="s">
        <v>183</v>
      </c>
      <c r="R43" s="23" t="s">
        <v>183</v>
      </c>
    </row>
    <row r="44" spans="1:18" ht="17.100000000000001" customHeight="1" x14ac:dyDescent="0.3">
      <c r="A44" s="51" t="s">
        <v>182</v>
      </c>
      <c r="B44" s="20" t="s">
        <v>44</v>
      </c>
      <c r="C44" s="21">
        <v>11235</v>
      </c>
      <c r="D44" s="21">
        <v>8049</v>
      </c>
      <c r="E44" s="52">
        <v>0.71642189586114824</v>
      </c>
      <c r="F44" s="21">
        <v>4941</v>
      </c>
      <c r="G44" s="21">
        <v>3972</v>
      </c>
      <c r="H44" s="52">
        <v>0.35353805073431244</v>
      </c>
      <c r="I44" s="21">
        <v>3926</v>
      </c>
      <c r="J44" s="52">
        <v>0.34944370271473074</v>
      </c>
      <c r="K44" s="21">
        <v>46</v>
      </c>
      <c r="L44" s="52">
        <v>4.0943480195816647E-3</v>
      </c>
      <c r="M44" s="21">
        <v>3108</v>
      </c>
      <c r="N44" s="52">
        <v>0.27663551401869158</v>
      </c>
      <c r="O44" s="21">
        <v>3186</v>
      </c>
      <c r="P44" s="52">
        <v>0.28357810413885182</v>
      </c>
      <c r="Q44" s="32" t="s">
        <v>183</v>
      </c>
      <c r="R44" s="23" t="s">
        <v>183</v>
      </c>
    </row>
    <row r="45" spans="1:18" ht="17.100000000000001" customHeight="1" x14ac:dyDescent="0.3">
      <c r="A45" s="51" t="s">
        <v>182</v>
      </c>
      <c r="B45" s="41" t="s">
        <v>45</v>
      </c>
      <c r="C45" s="21">
        <v>12381</v>
      </c>
      <c r="D45" s="21">
        <v>9001</v>
      </c>
      <c r="E45" s="52">
        <v>0.7270010499959616</v>
      </c>
      <c r="F45" s="21">
        <v>6787</v>
      </c>
      <c r="G45" s="21">
        <v>4856</v>
      </c>
      <c r="H45" s="52">
        <v>0.39221387610047653</v>
      </c>
      <c r="I45" s="21">
        <v>4378</v>
      </c>
      <c r="J45" s="52">
        <v>0.35360633228333738</v>
      </c>
      <c r="K45" s="21">
        <v>478</v>
      </c>
      <c r="L45" s="52">
        <v>3.8607543817139163E-2</v>
      </c>
      <c r="M45" s="21">
        <v>2214</v>
      </c>
      <c r="N45" s="52">
        <v>0.17882238914465715</v>
      </c>
      <c r="O45" s="21">
        <v>3380</v>
      </c>
      <c r="P45" s="52">
        <v>0.27299895000403845</v>
      </c>
      <c r="Q45" s="32" t="s">
        <v>183</v>
      </c>
      <c r="R45" s="23" t="s">
        <v>183</v>
      </c>
    </row>
    <row r="46" spans="1:18" ht="17.100000000000001" customHeight="1" x14ac:dyDescent="0.3">
      <c r="A46" s="51" t="s">
        <v>182</v>
      </c>
      <c r="B46" s="20" t="s">
        <v>46</v>
      </c>
      <c r="C46" s="21">
        <v>30234</v>
      </c>
      <c r="D46" s="21">
        <v>25722</v>
      </c>
      <c r="E46" s="52">
        <v>0.85076404048422305</v>
      </c>
      <c r="F46" s="21">
        <v>18181</v>
      </c>
      <c r="G46" s="21">
        <v>12551</v>
      </c>
      <c r="H46" s="52">
        <v>0.41512866309452934</v>
      </c>
      <c r="I46" s="21">
        <v>12379</v>
      </c>
      <c r="J46" s="52">
        <v>0.40943970364490306</v>
      </c>
      <c r="K46" s="21">
        <v>172</v>
      </c>
      <c r="L46" s="52">
        <v>5.6889594496262489E-3</v>
      </c>
      <c r="M46" s="21">
        <v>7541</v>
      </c>
      <c r="N46" s="52">
        <v>0.24942118145134617</v>
      </c>
      <c r="O46" s="21">
        <v>4512</v>
      </c>
      <c r="P46" s="52">
        <v>0.14923595951577695</v>
      </c>
      <c r="Q46" s="32" t="s">
        <v>183</v>
      </c>
      <c r="R46" s="23" t="s">
        <v>183</v>
      </c>
    </row>
    <row r="47" spans="1:18" ht="17.100000000000001" customHeight="1" x14ac:dyDescent="0.3">
      <c r="A47" s="51" t="s">
        <v>182</v>
      </c>
      <c r="B47" s="20" t="s">
        <v>47</v>
      </c>
      <c r="C47" s="21">
        <v>5354</v>
      </c>
      <c r="D47" s="21">
        <v>4461</v>
      </c>
      <c r="E47" s="52">
        <v>0.83320881583862527</v>
      </c>
      <c r="F47" s="21">
        <v>3361</v>
      </c>
      <c r="G47" s="21">
        <v>2455</v>
      </c>
      <c r="H47" s="52">
        <v>0.45853567426223385</v>
      </c>
      <c r="I47" s="21">
        <v>2374</v>
      </c>
      <c r="J47" s="52">
        <v>0.44340679865521104</v>
      </c>
      <c r="K47" s="21">
        <v>81</v>
      </c>
      <c r="L47" s="52">
        <v>1.5128875607022786E-2</v>
      </c>
      <c r="M47" s="21">
        <v>1100</v>
      </c>
      <c r="N47" s="52">
        <v>0.20545386626821069</v>
      </c>
      <c r="O47" s="21">
        <v>893</v>
      </c>
      <c r="P47" s="52">
        <v>0.16679118416137467</v>
      </c>
      <c r="Q47" s="32" t="s">
        <v>183</v>
      </c>
      <c r="R47" s="23" t="s">
        <v>183</v>
      </c>
    </row>
    <row r="48" spans="1:18" ht="17.100000000000001" customHeight="1" x14ac:dyDescent="0.3">
      <c r="A48" s="51" t="s">
        <v>182</v>
      </c>
      <c r="B48" s="20" t="s">
        <v>48</v>
      </c>
      <c r="C48" s="21">
        <v>3405</v>
      </c>
      <c r="D48" s="21">
        <v>2989</v>
      </c>
      <c r="E48" s="52">
        <v>0.8778267254038179</v>
      </c>
      <c r="F48" s="21">
        <v>2504</v>
      </c>
      <c r="G48" s="21">
        <v>2162</v>
      </c>
      <c r="H48" s="52">
        <v>0.63494860499265782</v>
      </c>
      <c r="I48" s="21">
        <v>2087</v>
      </c>
      <c r="J48" s="52">
        <v>0.61292217327459619</v>
      </c>
      <c r="K48" s="21">
        <v>75</v>
      </c>
      <c r="L48" s="52">
        <v>2.2026431718061675E-2</v>
      </c>
      <c r="M48" s="21">
        <v>485</v>
      </c>
      <c r="N48" s="52">
        <v>0.14243759177679882</v>
      </c>
      <c r="O48" s="21">
        <v>416</v>
      </c>
      <c r="P48" s="52">
        <v>0.12217327459618209</v>
      </c>
      <c r="Q48" s="32" t="s">
        <v>183</v>
      </c>
      <c r="R48" s="23" t="s">
        <v>183</v>
      </c>
    </row>
    <row r="49" spans="1:18" ht="17.100000000000001" customHeight="1" x14ac:dyDescent="0.3">
      <c r="A49" s="51" t="s">
        <v>182</v>
      </c>
      <c r="B49" s="20" t="s">
        <v>49</v>
      </c>
      <c r="C49" s="21" t="s">
        <v>183</v>
      </c>
      <c r="D49" s="21" t="s">
        <v>183</v>
      </c>
      <c r="E49" s="52" t="s">
        <v>183</v>
      </c>
      <c r="F49" s="21" t="s">
        <v>183</v>
      </c>
      <c r="G49" s="21">
        <v>30</v>
      </c>
      <c r="H49" s="52">
        <v>0.57692307692307687</v>
      </c>
      <c r="I49" s="21">
        <v>30</v>
      </c>
      <c r="J49" s="52">
        <v>0.57692307692307687</v>
      </c>
      <c r="K49" s="21">
        <v>0</v>
      </c>
      <c r="L49" s="52">
        <v>0</v>
      </c>
      <c r="M49" s="21" t="s">
        <v>183</v>
      </c>
      <c r="N49" s="52" t="s">
        <v>183</v>
      </c>
      <c r="O49" s="21" t="s">
        <v>183</v>
      </c>
      <c r="P49" s="52" t="s">
        <v>183</v>
      </c>
      <c r="Q49" s="32">
        <v>1</v>
      </c>
      <c r="R49" s="23" t="s">
        <v>184</v>
      </c>
    </row>
    <row r="50" spans="1:18" ht="17.100000000000001" customHeight="1" x14ac:dyDescent="0.3">
      <c r="A50" s="51" t="s">
        <v>182</v>
      </c>
      <c r="B50" s="20" t="s">
        <v>50</v>
      </c>
      <c r="C50" s="21">
        <v>1110</v>
      </c>
      <c r="D50" s="21">
        <v>921</v>
      </c>
      <c r="E50" s="52">
        <v>0.82972972972972969</v>
      </c>
      <c r="F50" s="21">
        <v>792</v>
      </c>
      <c r="G50" s="21">
        <v>689</v>
      </c>
      <c r="H50" s="52">
        <v>0.62072072072072071</v>
      </c>
      <c r="I50" s="21">
        <v>663</v>
      </c>
      <c r="J50" s="52">
        <v>0.5972972972972973</v>
      </c>
      <c r="K50" s="21">
        <v>26</v>
      </c>
      <c r="L50" s="52">
        <v>2.3423423423423424E-2</v>
      </c>
      <c r="M50" s="21">
        <v>129</v>
      </c>
      <c r="N50" s="52">
        <v>0.11621621621621622</v>
      </c>
      <c r="O50" s="21">
        <v>189</v>
      </c>
      <c r="P50" s="52">
        <v>0.17027027027027028</v>
      </c>
      <c r="Q50" s="32" t="s">
        <v>183</v>
      </c>
      <c r="R50" s="23" t="s">
        <v>183</v>
      </c>
    </row>
    <row r="51" spans="1:18" ht="17.100000000000001" customHeight="1" x14ac:dyDescent="0.3">
      <c r="A51" s="51" t="s">
        <v>182</v>
      </c>
      <c r="B51" s="20" t="s">
        <v>51</v>
      </c>
      <c r="C51" s="21">
        <v>9633</v>
      </c>
      <c r="D51" s="21">
        <v>7754</v>
      </c>
      <c r="E51" s="52">
        <v>0.80494134745146895</v>
      </c>
      <c r="F51" s="21">
        <v>5525</v>
      </c>
      <c r="G51" s="21">
        <v>4655</v>
      </c>
      <c r="H51" s="52">
        <v>0.4832347140039448</v>
      </c>
      <c r="I51" s="21">
        <v>4524</v>
      </c>
      <c r="J51" s="52">
        <v>0.46963562753036436</v>
      </c>
      <c r="K51" s="21">
        <v>131</v>
      </c>
      <c r="L51" s="52">
        <v>1.35990864735804E-2</v>
      </c>
      <c r="M51" s="21">
        <v>2229</v>
      </c>
      <c r="N51" s="52">
        <v>0.23139208969168484</v>
      </c>
      <c r="O51" s="21">
        <v>1879</v>
      </c>
      <c r="P51" s="52">
        <v>0.19505865254853108</v>
      </c>
      <c r="Q51" s="32" t="s">
        <v>183</v>
      </c>
      <c r="R51" s="23" t="s">
        <v>183</v>
      </c>
    </row>
    <row r="52" spans="1:18" ht="17.100000000000001" customHeight="1" x14ac:dyDescent="0.3">
      <c r="A52" s="51" t="s">
        <v>182</v>
      </c>
      <c r="B52" s="20" t="s">
        <v>52</v>
      </c>
      <c r="C52" s="21">
        <v>8601</v>
      </c>
      <c r="D52" s="21">
        <v>7165</v>
      </c>
      <c r="E52" s="52">
        <v>0.83304266945703986</v>
      </c>
      <c r="F52" s="21">
        <v>5290</v>
      </c>
      <c r="G52" s="21">
        <v>3878</v>
      </c>
      <c r="H52" s="52">
        <v>0.45087780490640622</v>
      </c>
      <c r="I52" s="21">
        <v>3766</v>
      </c>
      <c r="J52" s="52">
        <v>0.43785606324845949</v>
      </c>
      <c r="K52" s="21">
        <v>112</v>
      </c>
      <c r="L52" s="52">
        <v>1.3021741657946751E-2</v>
      </c>
      <c r="M52" s="21">
        <v>1875</v>
      </c>
      <c r="N52" s="52">
        <v>0.21799790722009069</v>
      </c>
      <c r="O52" s="21">
        <v>1436</v>
      </c>
      <c r="P52" s="52">
        <v>0.16695733054296011</v>
      </c>
      <c r="Q52" s="32" t="s">
        <v>183</v>
      </c>
      <c r="R52" s="23" t="s">
        <v>183</v>
      </c>
    </row>
    <row r="53" spans="1:18" ht="17.100000000000001" customHeight="1" x14ac:dyDescent="0.3">
      <c r="A53" s="51" t="s">
        <v>182</v>
      </c>
      <c r="B53" s="20" t="s">
        <v>53</v>
      </c>
      <c r="C53" s="21">
        <v>15730</v>
      </c>
      <c r="D53" s="21">
        <v>13469</v>
      </c>
      <c r="E53" s="52">
        <v>0.85626191989828349</v>
      </c>
      <c r="F53" s="21">
        <v>10662</v>
      </c>
      <c r="G53" s="21">
        <v>8363</v>
      </c>
      <c r="H53" s="52">
        <v>0.53165924984106805</v>
      </c>
      <c r="I53" s="21">
        <v>8044</v>
      </c>
      <c r="J53" s="52">
        <v>0.51137952956134769</v>
      </c>
      <c r="K53" s="21">
        <v>319</v>
      </c>
      <c r="L53" s="52">
        <v>2.0279720279720279E-2</v>
      </c>
      <c r="M53" s="21">
        <v>2807</v>
      </c>
      <c r="N53" s="52">
        <v>0.17844882390336936</v>
      </c>
      <c r="O53" s="21">
        <v>2261</v>
      </c>
      <c r="P53" s="52">
        <v>0.14373808010171646</v>
      </c>
      <c r="Q53" s="32" t="s">
        <v>183</v>
      </c>
      <c r="R53" s="23" t="s">
        <v>183</v>
      </c>
    </row>
    <row r="54" spans="1:18" ht="17.100000000000001" customHeight="1" x14ac:dyDescent="0.3">
      <c r="A54" s="51" t="s">
        <v>182</v>
      </c>
      <c r="B54" s="20" t="s">
        <v>54</v>
      </c>
      <c r="C54" s="21">
        <v>2746</v>
      </c>
      <c r="D54" s="21">
        <v>2374</v>
      </c>
      <c r="E54" s="52">
        <v>0.86453022578295702</v>
      </c>
      <c r="F54" s="21">
        <v>1968</v>
      </c>
      <c r="G54" s="21">
        <v>1481</v>
      </c>
      <c r="H54" s="52">
        <v>0.53932993445010924</v>
      </c>
      <c r="I54" s="21">
        <v>1441</v>
      </c>
      <c r="J54" s="52">
        <v>0.52476329206117989</v>
      </c>
      <c r="K54" s="21">
        <v>40</v>
      </c>
      <c r="L54" s="52">
        <v>1.4566642388929352E-2</v>
      </c>
      <c r="M54" s="21">
        <v>406</v>
      </c>
      <c r="N54" s="52">
        <v>0.14785142024763293</v>
      </c>
      <c r="O54" s="21">
        <v>372</v>
      </c>
      <c r="P54" s="52">
        <v>0.13546977421704298</v>
      </c>
      <c r="Q54" s="32" t="s">
        <v>183</v>
      </c>
      <c r="R54" s="23" t="s">
        <v>183</v>
      </c>
    </row>
    <row r="55" spans="1:18" ht="17.100000000000001" customHeight="1" x14ac:dyDescent="0.3">
      <c r="A55" s="51" t="s">
        <v>182</v>
      </c>
      <c r="B55" s="20" t="s">
        <v>55</v>
      </c>
      <c r="C55" s="21">
        <v>1495</v>
      </c>
      <c r="D55" s="21">
        <v>1136</v>
      </c>
      <c r="E55" s="52">
        <v>0.75986622073578591</v>
      </c>
      <c r="F55" s="21">
        <v>934</v>
      </c>
      <c r="G55" s="21">
        <v>780</v>
      </c>
      <c r="H55" s="52">
        <v>0.52173913043478259</v>
      </c>
      <c r="I55" s="21">
        <v>732</v>
      </c>
      <c r="J55" s="52">
        <v>0.48963210702341137</v>
      </c>
      <c r="K55" s="21">
        <v>48</v>
      </c>
      <c r="L55" s="52">
        <v>3.2107023411371234E-2</v>
      </c>
      <c r="M55" s="21">
        <v>202</v>
      </c>
      <c r="N55" s="52">
        <v>0.1351170568561873</v>
      </c>
      <c r="O55" s="21">
        <v>359</v>
      </c>
      <c r="P55" s="52">
        <v>0.24013377926421406</v>
      </c>
      <c r="Q55" s="32" t="s">
        <v>183</v>
      </c>
      <c r="R55" s="23" t="s">
        <v>183</v>
      </c>
    </row>
    <row r="56" spans="1:18" ht="17.100000000000001" customHeight="1" x14ac:dyDescent="0.3">
      <c r="A56" s="51" t="s">
        <v>182</v>
      </c>
      <c r="B56" s="20" t="s">
        <v>56</v>
      </c>
      <c r="C56" s="21">
        <v>336</v>
      </c>
      <c r="D56" s="21">
        <v>303</v>
      </c>
      <c r="E56" s="52">
        <v>0.9017857142857143</v>
      </c>
      <c r="F56" s="21">
        <v>254</v>
      </c>
      <c r="G56" s="21" t="s">
        <v>183</v>
      </c>
      <c r="H56" s="52" t="s">
        <v>183</v>
      </c>
      <c r="I56" s="21">
        <v>188</v>
      </c>
      <c r="J56" s="52">
        <v>0.55952380952380953</v>
      </c>
      <c r="K56" s="21" t="s">
        <v>183</v>
      </c>
      <c r="L56" s="52" t="s">
        <v>183</v>
      </c>
      <c r="M56" s="21">
        <v>49</v>
      </c>
      <c r="N56" s="52">
        <v>0.14583333333333334</v>
      </c>
      <c r="O56" s="21">
        <v>33</v>
      </c>
      <c r="P56" s="52">
        <v>9.8214285714285712E-2</v>
      </c>
      <c r="Q56" s="32">
        <v>2</v>
      </c>
      <c r="R56" s="23" t="s">
        <v>185</v>
      </c>
    </row>
    <row r="57" spans="1:18" ht="17.100000000000001" customHeight="1" x14ac:dyDescent="0.3">
      <c r="A57" s="51" t="s">
        <v>182</v>
      </c>
      <c r="B57" s="20" t="s">
        <v>57</v>
      </c>
      <c r="C57" s="21">
        <v>15635</v>
      </c>
      <c r="D57" s="21">
        <v>13040</v>
      </c>
      <c r="E57" s="52">
        <v>0.83402622321714104</v>
      </c>
      <c r="F57" s="21">
        <v>10260</v>
      </c>
      <c r="G57" s="21">
        <v>7618</v>
      </c>
      <c r="H57" s="52">
        <v>0.48724016629357214</v>
      </c>
      <c r="I57" s="21">
        <v>7251</v>
      </c>
      <c r="J57" s="52">
        <v>0.46376718899904062</v>
      </c>
      <c r="K57" s="21">
        <v>367</v>
      </c>
      <c r="L57" s="52">
        <v>2.3472977294531499E-2</v>
      </c>
      <c r="M57" s="21">
        <v>2780</v>
      </c>
      <c r="N57" s="52">
        <v>0.17780620402942118</v>
      </c>
      <c r="O57" s="21">
        <v>2595</v>
      </c>
      <c r="P57" s="52">
        <v>0.16597377678285896</v>
      </c>
      <c r="Q57" s="32" t="s">
        <v>183</v>
      </c>
      <c r="R57" s="23" t="s">
        <v>183</v>
      </c>
    </row>
    <row r="58" spans="1:18" ht="17.100000000000001" customHeight="1" x14ac:dyDescent="0.3">
      <c r="A58" s="51" t="s">
        <v>182</v>
      </c>
      <c r="B58" s="20" t="s">
        <v>58</v>
      </c>
      <c r="C58" s="21">
        <v>828</v>
      </c>
      <c r="D58" s="21">
        <v>691</v>
      </c>
      <c r="E58" s="52">
        <v>0.83454106280193241</v>
      </c>
      <c r="F58" s="21">
        <v>592</v>
      </c>
      <c r="G58" s="21" t="s">
        <v>183</v>
      </c>
      <c r="H58" s="52" t="s">
        <v>183</v>
      </c>
      <c r="I58" s="21">
        <v>524</v>
      </c>
      <c r="J58" s="52">
        <v>0.63285024154589375</v>
      </c>
      <c r="K58" s="21" t="s">
        <v>183</v>
      </c>
      <c r="L58" s="52" t="s">
        <v>183</v>
      </c>
      <c r="M58" s="21">
        <v>99</v>
      </c>
      <c r="N58" s="52">
        <v>0.11956521739130435</v>
      </c>
      <c r="O58" s="21">
        <v>137</v>
      </c>
      <c r="P58" s="52">
        <v>0.16545893719806765</v>
      </c>
      <c r="Q58" s="32">
        <v>2</v>
      </c>
      <c r="R58" s="23" t="s">
        <v>185</v>
      </c>
    </row>
    <row r="59" spans="1:18" ht="17.100000000000001" customHeight="1" x14ac:dyDescent="0.3">
      <c r="A59" s="51" t="s">
        <v>182</v>
      </c>
      <c r="B59" s="20" t="s">
        <v>59</v>
      </c>
      <c r="C59" s="21">
        <v>16542</v>
      </c>
      <c r="D59" s="21">
        <v>12639</v>
      </c>
      <c r="E59" s="52">
        <v>0.76405513239027933</v>
      </c>
      <c r="F59" s="21">
        <v>9742</v>
      </c>
      <c r="G59" s="21">
        <v>8222</v>
      </c>
      <c r="H59" s="52">
        <v>0.49703784306613469</v>
      </c>
      <c r="I59" s="21">
        <v>8141</v>
      </c>
      <c r="J59" s="52">
        <v>0.49214121629790836</v>
      </c>
      <c r="K59" s="21">
        <v>81</v>
      </c>
      <c r="L59" s="52">
        <v>4.8966267682263327E-3</v>
      </c>
      <c r="M59" s="21">
        <v>2897</v>
      </c>
      <c r="N59" s="52">
        <v>0.17512997219199614</v>
      </c>
      <c r="O59" s="21">
        <v>3903</v>
      </c>
      <c r="P59" s="52">
        <v>0.23594486760972072</v>
      </c>
      <c r="Q59" s="32" t="s">
        <v>183</v>
      </c>
      <c r="R59" s="23" t="s">
        <v>183</v>
      </c>
    </row>
    <row r="60" spans="1:18" ht="17.100000000000001" customHeight="1" x14ac:dyDescent="0.3">
      <c r="A60" s="51" t="s">
        <v>182</v>
      </c>
      <c r="B60" s="20" t="s">
        <v>60</v>
      </c>
      <c r="C60" s="21">
        <v>3785</v>
      </c>
      <c r="D60" s="21">
        <v>3160</v>
      </c>
      <c r="E60" s="52">
        <v>0.83487450462351387</v>
      </c>
      <c r="F60" s="21">
        <v>2408</v>
      </c>
      <c r="G60" s="21">
        <v>1913</v>
      </c>
      <c r="H60" s="52">
        <v>0.5054161162483487</v>
      </c>
      <c r="I60" s="21">
        <v>1881</v>
      </c>
      <c r="J60" s="52">
        <v>0.49696169088507264</v>
      </c>
      <c r="K60" s="21">
        <v>32</v>
      </c>
      <c r="L60" s="52">
        <v>8.4544253632760896E-3</v>
      </c>
      <c r="M60" s="21">
        <v>752</v>
      </c>
      <c r="N60" s="52">
        <v>0.1986789960369881</v>
      </c>
      <c r="O60" s="21">
        <v>625</v>
      </c>
      <c r="P60" s="52">
        <v>0.16512549537648613</v>
      </c>
      <c r="Q60" s="32" t="s">
        <v>183</v>
      </c>
      <c r="R60" s="23" t="s">
        <v>183</v>
      </c>
    </row>
    <row r="61" spans="1:18" ht="17.100000000000001" customHeight="1" x14ac:dyDescent="0.3">
      <c r="A61" s="51" t="s">
        <v>182</v>
      </c>
      <c r="B61" s="20" t="s">
        <v>61</v>
      </c>
      <c r="C61" s="21">
        <v>2621</v>
      </c>
      <c r="D61" s="21">
        <v>2168</v>
      </c>
      <c r="E61" s="52">
        <v>0.82716520412056471</v>
      </c>
      <c r="F61" s="21">
        <v>1688</v>
      </c>
      <c r="G61" s="21" t="s">
        <v>183</v>
      </c>
      <c r="H61" s="52" t="s">
        <v>183</v>
      </c>
      <c r="I61" s="21">
        <v>1425</v>
      </c>
      <c r="J61" s="52">
        <v>0.54368561617703171</v>
      </c>
      <c r="K61" s="21" t="s">
        <v>183</v>
      </c>
      <c r="L61" s="52" t="s">
        <v>183</v>
      </c>
      <c r="M61" s="21">
        <v>480</v>
      </c>
      <c r="N61" s="52">
        <v>0.18313620755436857</v>
      </c>
      <c r="O61" s="21">
        <v>453</v>
      </c>
      <c r="P61" s="52">
        <v>0.17283479587943534</v>
      </c>
      <c r="Q61" s="32">
        <v>2</v>
      </c>
      <c r="R61" s="23" t="s">
        <v>185</v>
      </c>
    </row>
    <row r="62" spans="1:18" ht="17.100000000000001" customHeight="1" x14ac:dyDescent="0.3">
      <c r="A62" s="53" t="s">
        <v>182</v>
      </c>
      <c r="B62" s="27" t="s">
        <v>62</v>
      </c>
      <c r="C62" s="28">
        <v>945157</v>
      </c>
      <c r="D62" s="28">
        <v>784076</v>
      </c>
      <c r="E62" s="54">
        <v>0.82957222979885881</v>
      </c>
      <c r="F62" s="28">
        <v>589310</v>
      </c>
      <c r="G62" s="28">
        <v>474994</v>
      </c>
      <c r="H62" s="54">
        <v>0.50255566006494157</v>
      </c>
      <c r="I62" s="28">
        <v>467308</v>
      </c>
      <c r="J62" s="54">
        <v>0.49442367775935636</v>
      </c>
      <c r="K62" s="28">
        <v>7686</v>
      </c>
      <c r="L62" s="54">
        <v>8.1319823055852093E-3</v>
      </c>
      <c r="M62" s="28">
        <v>194766</v>
      </c>
      <c r="N62" s="54">
        <v>0.20606735177330326</v>
      </c>
      <c r="O62" s="28">
        <v>161081</v>
      </c>
      <c r="P62" s="54">
        <v>0.17042777020114119</v>
      </c>
      <c r="Q62" s="45" t="s">
        <v>183</v>
      </c>
      <c r="R62" s="46" t="s">
        <v>183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0" width="17.7109375" style="2" bestFit="1" customWidth="1"/>
    <col min="11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5" customFormat="1" ht="86.25" x14ac:dyDescent="0.2">
      <c r="A3" s="47" t="s">
        <v>0</v>
      </c>
      <c r="B3" s="47" t="s">
        <v>123</v>
      </c>
      <c r="C3" s="47" t="s">
        <v>142</v>
      </c>
      <c r="D3" s="47" t="s">
        <v>143</v>
      </c>
      <c r="E3" s="47" t="s">
        <v>144</v>
      </c>
      <c r="F3" s="47" t="s">
        <v>145</v>
      </c>
      <c r="G3" s="47" t="s">
        <v>146</v>
      </c>
      <c r="H3" s="47" t="s">
        <v>147</v>
      </c>
      <c r="I3" s="47" t="s">
        <v>148</v>
      </c>
      <c r="J3" s="47" t="s">
        <v>149</v>
      </c>
      <c r="K3" s="47" t="s">
        <v>150</v>
      </c>
      <c r="L3" s="47" t="s">
        <v>151</v>
      </c>
      <c r="M3" s="47" t="s">
        <v>152</v>
      </c>
      <c r="N3" s="47" t="s">
        <v>153</v>
      </c>
      <c r="O3" s="47" t="s">
        <v>154</v>
      </c>
      <c r="P3" s="47" t="s">
        <v>155</v>
      </c>
      <c r="Q3" s="50" t="s">
        <v>2</v>
      </c>
      <c r="R3" s="47" t="s">
        <v>3</v>
      </c>
    </row>
    <row r="4" spans="1:18" ht="17.100000000000001" customHeight="1" x14ac:dyDescent="0.3">
      <c r="A4" s="51" t="s">
        <v>182</v>
      </c>
      <c r="B4" s="20" t="s">
        <v>4</v>
      </c>
      <c r="C4" s="55">
        <v>5849</v>
      </c>
      <c r="D4" s="55">
        <v>3228</v>
      </c>
      <c r="E4" s="52">
        <v>0.55188921183108219</v>
      </c>
      <c r="F4" s="55">
        <v>1752</v>
      </c>
      <c r="G4" s="55">
        <v>24</v>
      </c>
      <c r="H4" s="52">
        <v>4.1032655154727305E-3</v>
      </c>
      <c r="I4" s="55">
        <v>0</v>
      </c>
      <c r="J4" s="52">
        <v>0</v>
      </c>
      <c r="K4" s="55">
        <v>24</v>
      </c>
      <c r="L4" s="52">
        <v>4.1032655154727305E-3</v>
      </c>
      <c r="M4" s="55">
        <v>1476</v>
      </c>
      <c r="N4" s="52">
        <v>0.25235082920157292</v>
      </c>
      <c r="O4" s="55">
        <v>2621</v>
      </c>
      <c r="P4" s="52">
        <v>0.44811078816891775</v>
      </c>
      <c r="Q4" s="32" t="s">
        <v>183</v>
      </c>
      <c r="R4" s="23" t="s">
        <v>183</v>
      </c>
    </row>
    <row r="5" spans="1:18" ht="17.100000000000001" customHeight="1" x14ac:dyDescent="0.3">
      <c r="A5" s="51" t="s">
        <v>182</v>
      </c>
      <c r="B5" s="20" t="s">
        <v>5</v>
      </c>
      <c r="C5" s="55" t="s">
        <v>183</v>
      </c>
      <c r="D5" s="55" t="s">
        <v>183</v>
      </c>
      <c r="E5" s="56" t="s">
        <v>183</v>
      </c>
      <c r="F5" s="55" t="s">
        <v>183</v>
      </c>
      <c r="G5" s="55">
        <v>0</v>
      </c>
      <c r="H5" s="52">
        <v>0</v>
      </c>
      <c r="I5" s="55">
        <v>0</v>
      </c>
      <c r="J5" s="52">
        <v>0</v>
      </c>
      <c r="K5" s="55">
        <v>0</v>
      </c>
      <c r="L5" s="52">
        <v>0</v>
      </c>
      <c r="M5" s="55">
        <v>0</v>
      </c>
      <c r="N5" s="52" t="s">
        <v>183</v>
      </c>
      <c r="O5" s="55">
        <v>0</v>
      </c>
      <c r="P5" s="52">
        <v>0</v>
      </c>
      <c r="Q5" s="32">
        <v>1</v>
      </c>
      <c r="R5" s="23" t="s">
        <v>184</v>
      </c>
    </row>
    <row r="6" spans="1:18" ht="17.100000000000001" customHeight="1" x14ac:dyDescent="0.3">
      <c r="A6" s="51" t="s">
        <v>182</v>
      </c>
      <c r="B6" s="20" t="s">
        <v>6</v>
      </c>
      <c r="C6" s="55">
        <v>158</v>
      </c>
      <c r="D6" s="55">
        <v>141</v>
      </c>
      <c r="E6" s="52">
        <v>0.89240506329113922</v>
      </c>
      <c r="F6" s="55">
        <v>98</v>
      </c>
      <c r="G6" s="55" t="s">
        <v>183</v>
      </c>
      <c r="H6" s="52" t="s">
        <v>183</v>
      </c>
      <c r="I6" s="55">
        <v>0</v>
      </c>
      <c r="J6" s="52">
        <v>0</v>
      </c>
      <c r="K6" s="55" t="s">
        <v>183</v>
      </c>
      <c r="L6" s="52" t="s">
        <v>183</v>
      </c>
      <c r="M6" s="55">
        <v>43</v>
      </c>
      <c r="N6" s="52">
        <v>0.27215189873417722</v>
      </c>
      <c r="O6" s="55">
        <v>17</v>
      </c>
      <c r="P6" s="52">
        <v>0.10759493670886076</v>
      </c>
      <c r="Q6" s="32">
        <v>1</v>
      </c>
      <c r="R6" s="23" t="s">
        <v>184</v>
      </c>
    </row>
    <row r="7" spans="1:18" ht="17.100000000000001" customHeight="1" x14ac:dyDescent="0.3">
      <c r="A7" s="51" t="s">
        <v>182</v>
      </c>
      <c r="B7" s="20" t="s">
        <v>7</v>
      </c>
      <c r="C7" s="55">
        <v>802</v>
      </c>
      <c r="D7" s="55">
        <v>421</v>
      </c>
      <c r="E7" s="52">
        <v>0.52493765586034913</v>
      </c>
      <c r="F7" s="55">
        <v>235</v>
      </c>
      <c r="G7" s="55">
        <v>21</v>
      </c>
      <c r="H7" s="52">
        <v>2.6184538653366583E-2</v>
      </c>
      <c r="I7" s="55">
        <v>0</v>
      </c>
      <c r="J7" s="52">
        <v>0</v>
      </c>
      <c r="K7" s="55">
        <v>21</v>
      </c>
      <c r="L7" s="52">
        <v>2.6184538653366583E-2</v>
      </c>
      <c r="M7" s="55">
        <v>186</v>
      </c>
      <c r="N7" s="52">
        <v>0.23192019950124687</v>
      </c>
      <c r="O7" s="55">
        <v>381</v>
      </c>
      <c r="P7" s="52">
        <v>0.47506234413965087</v>
      </c>
      <c r="Q7" s="32" t="s">
        <v>183</v>
      </c>
      <c r="R7" s="23" t="s">
        <v>183</v>
      </c>
    </row>
    <row r="8" spans="1:18" ht="17.100000000000001" customHeight="1" x14ac:dyDescent="0.3">
      <c r="A8" s="51" t="s">
        <v>182</v>
      </c>
      <c r="B8" s="20" t="s">
        <v>8</v>
      </c>
      <c r="C8" s="55">
        <v>188</v>
      </c>
      <c r="D8" s="55">
        <v>137</v>
      </c>
      <c r="E8" s="52">
        <v>0.72872340425531912</v>
      </c>
      <c r="F8" s="55">
        <v>104</v>
      </c>
      <c r="G8" s="55">
        <v>35</v>
      </c>
      <c r="H8" s="52">
        <v>0.18617021276595744</v>
      </c>
      <c r="I8" s="55">
        <v>0</v>
      </c>
      <c r="J8" s="52">
        <v>0</v>
      </c>
      <c r="K8" s="55">
        <v>35</v>
      </c>
      <c r="L8" s="52">
        <v>0.18617021276595744</v>
      </c>
      <c r="M8" s="55">
        <v>33</v>
      </c>
      <c r="N8" s="52">
        <v>0.17553191489361702</v>
      </c>
      <c r="O8" s="55">
        <v>51</v>
      </c>
      <c r="P8" s="52">
        <v>0.27127659574468083</v>
      </c>
      <c r="Q8" s="32" t="s">
        <v>183</v>
      </c>
      <c r="R8" s="23" t="s">
        <v>183</v>
      </c>
    </row>
    <row r="9" spans="1:18" ht="17.100000000000001" customHeight="1" x14ac:dyDescent="0.3">
      <c r="A9" s="51" t="s">
        <v>182</v>
      </c>
      <c r="B9" s="20" t="s">
        <v>9</v>
      </c>
      <c r="C9" s="55">
        <v>194</v>
      </c>
      <c r="D9" s="55">
        <v>137</v>
      </c>
      <c r="E9" s="52">
        <v>0.70618556701030932</v>
      </c>
      <c r="F9" s="55">
        <v>83</v>
      </c>
      <c r="G9" s="55">
        <v>0</v>
      </c>
      <c r="H9" s="52">
        <v>0</v>
      </c>
      <c r="I9" s="55">
        <v>0</v>
      </c>
      <c r="J9" s="52">
        <v>0</v>
      </c>
      <c r="K9" s="55">
        <v>0</v>
      </c>
      <c r="L9" s="52">
        <v>0</v>
      </c>
      <c r="M9" s="55">
        <v>54</v>
      </c>
      <c r="N9" s="52">
        <v>0.27835051546391754</v>
      </c>
      <c r="O9" s="55">
        <v>57</v>
      </c>
      <c r="P9" s="52">
        <v>0.29381443298969073</v>
      </c>
      <c r="Q9" s="32" t="s">
        <v>183</v>
      </c>
      <c r="R9" s="23" t="s">
        <v>183</v>
      </c>
    </row>
    <row r="10" spans="1:18" ht="17.100000000000001" customHeight="1" x14ac:dyDescent="0.3">
      <c r="A10" s="51" t="s">
        <v>182</v>
      </c>
      <c r="B10" s="41" t="s">
        <v>10</v>
      </c>
      <c r="C10" s="55">
        <v>4203</v>
      </c>
      <c r="D10" s="55">
        <v>2574</v>
      </c>
      <c r="E10" s="52">
        <v>0.61241970021413272</v>
      </c>
      <c r="F10" s="55">
        <v>1535</v>
      </c>
      <c r="G10" s="55">
        <v>158</v>
      </c>
      <c r="H10" s="52">
        <v>3.759219605044016E-2</v>
      </c>
      <c r="I10" s="55">
        <v>0</v>
      </c>
      <c r="J10" s="52">
        <v>0</v>
      </c>
      <c r="K10" s="55">
        <v>158</v>
      </c>
      <c r="L10" s="52">
        <v>3.759219605044016E-2</v>
      </c>
      <c r="M10" s="55">
        <v>1039</v>
      </c>
      <c r="N10" s="52">
        <v>0.24720437782536284</v>
      </c>
      <c r="O10" s="55">
        <v>1629</v>
      </c>
      <c r="P10" s="52">
        <v>0.38758029978586722</v>
      </c>
      <c r="Q10" s="32" t="s">
        <v>183</v>
      </c>
      <c r="R10" s="23" t="s">
        <v>183</v>
      </c>
    </row>
    <row r="11" spans="1:18" ht="17.100000000000001" customHeight="1" x14ac:dyDescent="0.3">
      <c r="A11" s="51" t="s">
        <v>182</v>
      </c>
      <c r="B11" s="20" t="s">
        <v>11</v>
      </c>
      <c r="C11" s="55">
        <v>158</v>
      </c>
      <c r="D11" s="55">
        <v>112</v>
      </c>
      <c r="E11" s="52">
        <v>0.70886075949367089</v>
      </c>
      <c r="F11" s="55">
        <v>64</v>
      </c>
      <c r="G11" s="55" t="s">
        <v>183</v>
      </c>
      <c r="H11" s="52" t="s">
        <v>183</v>
      </c>
      <c r="I11" s="55">
        <v>0</v>
      </c>
      <c r="J11" s="52">
        <v>0</v>
      </c>
      <c r="K11" s="55" t="s">
        <v>183</v>
      </c>
      <c r="L11" s="52" t="s">
        <v>183</v>
      </c>
      <c r="M11" s="55">
        <v>48</v>
      </c>
      <c r="N11" s="52">
        <v>0.30379746835443039</v>
      </c>
      <c r="O11" s="55">
        <v>46</v>
      </c>
      <c r="P11" s="52">
        <v>0.29113924050632911</v>
      </c>
      <c r="Q11" s="32">
        <v>1</v>
      </c>
      <c r="R11" s="23" t="s">
        <v>184</v>
      </c>
    </row>
    <row r="12" spans="1:18" ht="17.100000000000001" customHeight="1" x14ac:dyDescent="0.3">
      <c r="A12" s="51" t="s">
        <v>182</v>
      </c>
      <c r="B12" s="20" t="s">
        <v>12</v>
      </c>
      <c r="C12" s="55">
        <v>408</v>
      </c>
      <c r="D12" s="55">
        <v>248</v>
      </c>
      <c r="E12" s="52">
        <v>0.60784313725490191</v>
      </c>
      <c r="F12" s="55">
        <v>149</v>
      </c>
      <c r="G12" s="55" t="s">
        <v>183</v>
      </c>
      <c r="H12" s="52" t="s">
        <v>183</v>
      </c>
      <c r="I12" s="55">
        <v>0</v>
      </c>
      <c r="J12" s="52">
        <v>0</v>
      </c>
      <c r="K12" s="55" t="s">
        <v>183</v>
      </c>
      <c r="L12" s="52" t="s">
        <v>183</v>
      </c>
      <c r="M12" s="55">
        <v>99</v>
      </c>
      <c r="N12" s="52">
        <v>0.24264705882352941</v>
      </c>
      <c r="O12" s="55">
        <v>160</v>
      </c>
      <c r="P12" s="52">
        <v>0.39215686274509803</v>
      </c>
      <c r="Q12" s="32">
        <v>1</v>
      </c>
      <c r="R12" s="23" t="s">
        <v>184</v>
      </c>
    </row>
    <row r="13" spans="1:18" ht="17.100000000000001" customHeight="1" x14ac:dyDescent="0.3">
      <c r="A13" s="51" t="s">
        <v>182</v>
      </c>
      <c r="B13" s="20" t="s">
        <v>13</v>
      </c>
      <c r="C13" s="55">
        <v>4500</v>
      </c>
      <c r="D13" s="55">
        <v>3085</v>
      </c>
      <c r="E13" s="52">
        <v>0.68555555555555558</v>
      </c>
      <c r="F13" s="55">
        <v>1917</v>
      </c>
      <c r="G13" s="55">
        <v>50</v>
      </c>
      <c r="H13" s="52">
        <v>1.1111111111111112E-2</v>
      </c>
      <c r="I13" s="55">
        <v>0</v>
      </c>
      <c r="J13" s="52">
        <v>0</v>
      </c>
      <c r="K13" s="55">
        <v>50</v>
      </c>
      <c r="L13" s="52">
        <v>1.1111111111111112E-2</v>
      </c>
      <c r="M13" s="55">
        <v>1168</v>
      </c>
      <c r="N13" s="52">
        <v>0.25955555555555554</v>
      </c>
      <c r="O13" s="55">
        <v>1415</v>
      </c>
      <c r="P13" s="52">
        <v>0.31444444444444447</v>
      </c>
      <c r="Q13" s="32" t="s">
        <v>183</v>
      </c>
      <c r="R13" s="23" t="s">
        <v>183</v>
      </c>
    </row>
    <row r="14" spans="1:18" ht="17.100000000000001" customHeight="1" x14ac:dyDescent="0.3">
      <c r="A14" s="51" t="s">
        <v>182</v>
      </c>
      <c r="B14" s="20" t="s">
        <v>14</v>
      </c>
      <c r="C14" s="55">
        <v>214</v>
      </c>
      <c r="D14" s="55">
        <v>148</v>
      </c>
      <c r="E14" s="52">
        <v>0.69158878504672894</v>
      </c>
      <c r="F14" s="55">
        <v>101</v>
      </c>
      <c r="G14" s="55">
        <v>8</v>
      </c>
      <c r="H14" s="52">
        <v>3.7383177570093455E-2</v>
      </c>
      <c r="I14" s="55">
        <v>0</v>
      </c>
      <c r="J14" s="52">
        <v>0</v>
      </c>
      <c r="K14" s="55">
        <v>8</v>
      </c>
      <c r="L14" s="52">
        <v>3.7383177570093455E-2</v>
      </c>
      <c r="M14" s="55">
        <v>47</v>
      </c>
      <c r="N14" s="52">
        <v>0.21962616822429906</v>
      </c>
      <c r="O14" s="55">
        <v>66</v>
      </c>
      <c r="P14" s="52">
        <v>0.30841121495327101</v>
      </c>
      <c r="Q14" s="32" t="s">
        <v>183</v>
      </c>
      <c r="R14" s="23" t="s">
        <v>183</v>
      </c>
    </row>
    <row r="15" spans="1:18" ht="17.100000000000001" customHeight="1" x14ac:dyDescent="0.3">
      <c r="A15" s="51" t="s">
        <v>182</v>
      </c>
      <c r="B15" s="20" t="s">
        <v>15</v>
      </c>
      <c r="C15" s="55">
        <v>581</v>
      </c>
      <c r="D15" s="55">
        <v>376</v>
      </c>
      <c r="E15" s="52">
        <v>0.64716006884681587</v>
      </c>
      <c r="F15" s="55">
        <v>263</v>
      </c>
      <c r="G15" s="55">
        <v>31</v>
      </c>
      <c r="H15" s="52">
        <v>5.3356282271944923E-2</v>
      </c>
      <c r="I15" s="55">
        <v>0</v>
      </c>
      <c r="J15" s="52">
        <v>0</v>
      </c>
      <c r="K15" s="55">
        <v>31</v>
      </c>
      <c r="L15" s="52">
        <v>5.3356282271944923E-2</v>
      </c>
      <c r="M15" s="55">
        <v>113</v>
      </c>
      <c r="N15" s="52">
        <v>0.1944922547332186</v>
      </c>
      <c r="O15" s="55">
        <v>205</v>
      </c>
      <c r="P15" s="52">
        <v>0.35283993115318418</v>
      </c>
      <c r="Q15" s="32" t="s">
        <v>183</v>
      </c>
      <c r="R15" s="23" t="s">
        <v>183</v>
      </c>
    </row>
    <row r="16" spans="1:18" ht="17.100000000000001" customHeight="1" x14ac:dyDescent="0.3">
      <c r="A16" s="51" t="s">
        <v>182</v>
      </c>
      <c r="B16" s="20" t="s">
        <v>16</v>
      </c>
      <c r="C16" s="55">
        <v>1204</v>
      </c>
      <c r="D16" s="55">
        <v>1117</v>
      </c>
      <c r="E16" s="52">
        <v>0.92774086378737541</v>
      </c>
      <c r="F16" s="55">
        <v>885</v>
      </c>
      <c r="G16" s="55">
        <v>8</v>
      </c>
      <c r="H16" s="52">
        <v>6.6445182724252493E-3</v>
      </c>
      <c r="I16" s="55">
        <v>0</v>
      </c>
      <c r="J16" s="52">
        <v>0</v>
      </c>
      <c r="K16" s="55">
        <v>8</v>
      </c>
      <c r="L16" s="52">
        <v>6.6445182724252493E-3</v>
      </c>
      <c r="M16" s="55">
        <v>232</v>
      </c>
      <c r="N16" s="52">
        <v>0.19269102990033224</v>
      </c>
      <c r="O16" s="55">
        <v>87</v>
      </c>
      <c r="P16" s="52">
        <v>7.2259136212624586E-2</v>
      </c>
      <c r="Q16" s="32" t="s">
        <v>183</v>
      </c>
      <c r="R16" s="23" t="s">
        <v>183</v>
      </c>
    </row>
    <row r="17" spans="1:18" ht="17.100000000000001" customHeight="1" x14ac:dyDescent="0.3">
      <c r="A17" s="51" t="s">
        <v>182</v>
      </c>
      <c r="B17" s="20" t="s">
        <v>17</v>
      </c>
      <c r="C17" s="55">
        <v>79</v>
      </c>
      <c r="D17" s="55" t="s">
        <v>183</v>
      </c>
      <c r="E17" s="52" t="s">
        <v>183</v>
      </c>
      <c r="F17" s="55">
        <v>53</v>
      </c>
      <c r="G17" s="55">
        <v>0</v>
      </c>
      <c r="H17" s="52">
        <v>0</v>
      </c>
      <c r="I17" s="55">
        <v>0</v>
      </c>
      <c r="J17" s="52">
        <v>0</v>
      </c>
      <c r="K17" s="55">
        <v>0</v>
      </c>
      <c r="L17" s="52">
        <v>0</v>
      </c>
      <c r="M17" s="55" t="s">
        <v>183</v>
      </c>
      <c r="N17" s="52" t="s">
        <v>183</v>
      </c>
      <c r="O17" s="55" t="s">
        <v>183</v>
      </c>
      <c r="P17" s="52" t="s">
        <v>183</v>
      </c>
      <c r="Q17" s="32">
        <v>1</v>
      </c>
      <c r="R17" s="23" t="s">
        <v>184</v>
      </c>
    </row>
    <row r="18" spans="1:18" ht="17.100000000000001" customHeight="1" x14ac:dyDescent="0.3">
      <c r="A18" s="51" t="s">
        <v>182</v>
      </c>
      <c r="B18" s="20" t="s">
        <v>18</v>
      </c>
      <c r="C18" s="55">
        <v>3882</v>
      </c>
      <c r="D18" s="55">
        <v>2784</v>
      </c>
      <c r="E18" s="52">
        <v>0.71715610510046368</v>
      </c>
      <c r="F18" s="55">
        <v>1902</v>
      </c>
      <c r="G18" s="55">
        <v>41</v>
      </c>
      <c r="H18" s="52">
        <v>1.056156620298815E-2</v>
      </c>
      <c r="I18" s="55">
        <v>0</v>
      </c>
      <c r="J18" s="52">
        <v>0</v>
      </c>
      <c r="K18" s="55">
        <v>41</v>
      </c>
      <c r="L18" s="52">
        <v>1.056156620298815E-2</v>
      </c>
      <c r="M18" s="55">
        <v>882</v>
      </c>
      <c r="N18" s="52">
        <v>0.22720247295208656</v>
      </c>
      <c r="O18" s="55">
        <v>1098</v>
      </c>
      <c r="P18" s="52">
        <v>0.28284389489953632</v>
      </c>
      <c r="Q18" s="32" t="s">
        <v>183</v>
      </c>
      <c r="R18" s="23" t="s">
        <v>183</v>
      </c>
    </row>
    <row r="19" spans="1:18" ht="17.100000000000001" customHeight="1" x14ac:dyDescent="0.3">
      <c r="A19" s="51" t="s">
        <v>182</v>
      </c>
      <c r="B19" s="20" t="s">
        <v>19</v>
      </c>
      <c r="C19" s="55">
        <v>526</v>
      </c>
      <c r="D19" s="55">
        <v>358</v>
      </c>
      <c r="E19" s="52">
        <v>0.68060836501901145</v>
      </c>
      <c r="F19" s="55">
        <v>231</v>
      </c>
      <c r="G19" s="55" t="s">
        <v>183</v>
      </c>
      <c r="H19" s="52" t="s">
        <v>183</v>
      </c>
      <c r="I19" s="55">
        <v>0</v>
      </c>
      <c r="J19" s="52">
        <v>0</v>
      </c>
      <c r="K19" s="55" t="s">
        <v>183</v>
      </c>
      <c r="L19" s="52" t="s">
        <v>183</v>
      </c>
      <c r="M19" s="55">
        <v>127</v>
      </c>
      <c r="N19" s="52">
        <v>0.2414448669201521</v>
      </c>
      <c r="O19" s="55">
        <v>168</v>
      </c>
      <c r="P19" s="52">
        <v>0.3193916349809886</v>
      </c>
      <c r="Q19" s="32">
        <v>1</v>
      </c>
      <c r="R19" s="23" t="s">
        <v>184</v>
      </c>
    </row>
    <row r="20" spans="1:18" ht="17.100000000000001" customHeight="1" x14ac:dyDescent="0.3">
      <c r="A20" s="51" t="s">
        <v>182</v>
      </c>
      <c r="B20" s="20" t="s">
        <v>20</v>
      </c>
      <c r="C20" s="55">
        <v>549</v>
      </c>
      <c r="D20" s="55">
        <v>366</v>
      </c>
      <c r="E20" s="52">
        <v>0.66666666666666663</v>
      </c>
      <c r="F20" s="55">
        <v>262</v>
      </c>
      <c r="G20" s="55">
        <v>43</v>
      </c>
      <c r="H20" s="52">
        <v>7.8324225865209471E-2</v>
      </c>
      <c r="I20" s="55">
        <v>0</v>
      </c>
      <c r="J20" s="52">
        <v>0</v>
      </c>
      <c r="K20" s="55">
        <v>43</v>
      </c>
      <c r="L20" s="52">
        <v>7.8324225865209471E-2</v>
      </c>
      <c r="M20" s="55">
        <v>104</v>
      </c>
      <c r="N20" s="52">
        <v>0.18943533697632059</v>
      </c>
      <c r="O20" s="55">
        <v>183</v>
      </c>
      <c r="P20" s="52">
        <v>0.33333333333333331</v>
      </c>
      <c r="Q20" s="32" t="s">
        <v>183</v>
      </c>
      <c r="R20" s="23" t="s">
        <v>183</v>
      </c>
    </row>
    <row r="21" spans="1:18" ht="17.100000000000001" customHeight="1" x14ac:dyDescent="0.3">
      <c r="A21" s="51" t="s">
        <v>182</v>
      </c>
      <c r="B21" s="20" t="s">
        <v>21</v>
      </c>
      <c r="C21" s="55">
        <v>104</v>
      </c>
      <c r="D21" s="55">
        <v>55</v>
      </c>
      <c r="E21" s="52">
        <v>0.52884615384615385</v>
      </c>
      <c r="F21" s="55">
        <v>33</v>
      </c>
      <c r="G21" s="55" t="s">
        <v>183</v>
      </c>
      <c r="H21" s="52" t="s">
        <v>183</v>
      </c>
      <c r="I21" s="55">
        <v>0</v>
      </c>
      <c r="J21" s="52">
        <v>0</v>
      </c>
      <c r="K21" s="55" t="s">
        <v>183</v>
      </c>
      <c r="L21" s="52" t="s">
        <v>183</v>
      </c>
      <c r="M21" s="55">
        <v>22</v>
      </c>
      <c r="N21" s="52">
        <v>0.21153846153846154</v>
      </c>
      <c r="O21" s="55">
        <v>49</v>
      </c>
      <c r="P21" s="52">
        <v>0.47115384615384615</v>
      </c>
      <c r="Q21" s="32">
        <v>1</v>
      </c>
      <c r="R21" s="23" t="s">
        <v>184</v>
      </c>
    </row>
    <row r="22" spans="1:18" ht="17.100000000000001" customHeight="1" x14ac:dyDescent="0.3">
      <c r="A22" s="51" t="s">
        <v>182</v>
      </c>
      <c r="B22" s="20" t="s">
        <v>22</v>
      </c>
      <c r="C22" s="55">
        <v>47491</v>
      </c>
      <c r="D22" s="55">
        <v>31586</v>
      </c>
      <c r="E22" s="52">
        <v>0.66509443894632669</v>
      </c>
      <c r="F22" s="55">
        <v>20575</v>
      </c>
      <c r="G22" s="55">
        <v>83</v>
      </c>
      <c r="H22" s="52">
        <v>1.74769956412794E-3</v>
      </c>
      <c r="I22" s="55">
        <v>0</v>
      </c>
      <c r="J22" s="52">
        <v>0</v>
      </c>
      <c r="K22" s="55">
        <v>83</v>
      </c>
      <c r="L22" s="52">
        <v>1.74769956412794E-3</v>
      </c>
      <c r="M22" s="55">
        <v>11011</v>
      </c>
      <c r="N22" s="52">
        <v>0.23185445663388854</v>
      </c>
      <c r="O22" s="55">
        <v>15905</v>
      </c>
      <c r="P22" s="52">
        <v>0.33490556105367331</v>
      </c>
      <c r="Q22" s="32" t="s">
        <v>183</v>
      </c>
      <c r="R22" s="23" t="s">
        <v>183</v>
      </c>
    </row>
    <row r="23" spans="1:18" ht="17.100000000000001" customHeight="1" x14ac:dyDescent="0.3">
      <c r="A23" s="51" t="s">
        <v>182</v>
      </c>
      <c r="B23" s="20" t="s">
        <v>23</v>
      </c>
      <c r="C23" s="55">
        <v>601</v>
      </c>
      <c r="D23" s="55">
        <v>458</v>
      </c>
      <c r="E23" s="52">
        <v>0.76206322795341097</v>
      </c>
      <c r="F23" s="55">
        <v>333</v>
      </c>
      <c r="G23" s="55">
        <v>14</v>
      </c>
      <c r="H23" s="52">
        <v>2.329450915141431E-2</v>
      </c>
      <c r="I23" s="55">
        <v>0</v>
      </c>
      <c r="J23" s="52">
        <v>0</v>
      </c>
      <c r="K23" s="55">
        <v>14</v>
      </c>
      <c r="L23" s="52">
        <v>2.329450915141431E-2</v>
      </c>
      <c r="M23" s="55">
        <v>125</v>
      </c>
      <c r="N23" s="52">
        <v>0.20798668885191349</v>
      </c>
      <c r="O23" s="55">
        <v>143</v>
      </c>
      <c r="P23" s="52">
        <v>0.23793677204658903</v>
      </c>
      <c r="Q23" s="32" t="s">
        <v>183</v>
      </c>
      <c r="R23" s="23" t="s">
        <v>183</v>
      </c>
    </row>
    <row r="24" spans="1:18" ht="17.100000000000001" customHeight="1" x14ac:dyDescent="0.3">
      <c r="A24" s="51" t="s">
        <v>182</v>
      </c>
      <c r="B24" s="20" t="s">
        <v>24</v>
      </c>
      <c r="C24" s="55">
        <v>646</v>
      </c>
      <c r="D24" s="55">
        <v>377</v>
      </c>
      <c r="E24" s="52">
        <v>0.58359133126934981</v>
      </c>
      <c r="F24" s="55">
        <v>224</v>
      </c>
      <c r="G24" s="55" t="s">
        <v>183</v>
      </c>
      <c r="H24" s="52" t="s">
        <v>183</v>
      </c>
      <c r="I24" s="55">
        <v>0</v>
      </c>
      <c r="J24" s="52">
        <v>0</v>
      </c>
      <c r="K24" s="55" t="s">
        <v>183</v>
      </c>
      <c r="L24" s="52" t="s">
        <v>183</v>
      </c>
      <c r="M24" s="55">
        <v>153</v>
      </c>
      <c r="N24" s="52">
        <v>0.23684210526315788</v>
      </c>
      <c r="O24" s="55">
        <v>269</v>
      </c>
      <c r="P24" s="52">
        <v>0.41640866873065013</v>
      </c>
      <c r="Q24" s="32">
        <v>1</v>
      </c>
      <c r="R24" s="23" t="s">
        <v>184</v>
      </c>
    </row>
    <row r="25" spans="1:18" ht="17.100000000000001" customHeight="1" x14ac:dyDescent="0.3">
      <c r="A25" s="51" t="s">
        <v>182</v>
      </c>
      <c r="B25" s="20" t="s">
        <v>25</v>
      </c>
      <c r="C25" s="55">
        <v>74</v>
      </c>
      <c r="D25" s="55">
        <v>50</v>
      </c>
      <c r="E25" s="52">
        <v>0.67567567567567566</v>
      </c>
      <c r="F25" s="55">
        <v>29</v>
      </c>
      <c r="G25" s="55" t="s">
        <v>183</v>
      </c>
      <c r="H25" s="52" t="s">
        <v>183</v>
      </c>
      <c r="I25" s="55">
        <v>0</v>
      </c>
      <c r="J25" s="52">
        <v>0</v>
      </c>
      <c r="K25" s="55" t="s">
        <v>183</v>
      </c>
      <c r="L25" s="52" t="s">
        <v>183</v>
      </c>
      <c r="M25" s="55">
        <v>21</v>
      </c>
      <c r="N25" s="52">
        <v>0.28378378378378377</v>
      </c>
      <c r="O25" s="55">
        <v>24</v>
      </c>
      <c r="P25" s="52">
        <v>0.32432432432432434</v>
      </c>
      <c r="Q25" s="32">
        <v>1</v>
      </c>
      <c r="R25" s="23" t="s">
        <v>184</v>
      </c>
    </row>
    <row r="26" spans="1:18" ht="17.100000000000001" customHeight="1" x14ac:dyDescent="0.3">
      <c r="A26" s="51" t="s">
        <v>182</v>
      </c>
      <c r="B26" s="20" t="s">
        <v>26</v>
      </c>
      <c r="C26" s="55">
        <v>587</v>
      </c>
      <c r="D26" s="55">
        <v>398</v>
      </c>
      <c r="E26" s="52">
        <v>0.67802385008517885</v>
      </c>
      <c r="F26" s="55">
        <v>255</v>
      </c>
      <c r="G26" s="55">
        <v>0</v>
      </c>
      <c r="H26" s="52">
        <v>0</v>
      </c>
      <c r="I26" s="55">
        <v>0</v>
      </c>
      <c r="J26" s="52">
        <v>0</v>
      </c>
      <c r="K26" s="55">
        <v>0</v>
      </c>
      <c r="L26" s="52">
        <v>0</v>
      </c>
      <c r="M26" s="55">
        <v>143</v>
      </c>
      <c r="N26" s="52">
        <v>0.24361158432708688</v>
      </c>
      <c r="O26" s="55">
        <v>189</v>
      </c>
      <c r="P26" s="52">
        <v>0.3219761499148211</v>
      </c>
      <c r="Q26" s="32" t="s">
        <v>183</v>
      </c>
      <c r="R26" s="23" t="s">
        <v>183</v>
      </c>
    </row>
    <row r="27" spans="1:18" ht="17.100000000000001" customHeight="1" x14ac:dyDescent="0.3">
      <c r="A27" s="51" t="s">
        <v>182</v>
      </c>
      <c r="B27" s="20" t="s">
        <v>27</v>
      </c>
      <c r="C27" s="55">
        <v>1234</v>
      </c>
      <c r="D27" s="55">
        <v>428</v>
      </c>
      <c r="E27" s="52">
        <v>0.34683954619124796</v>
      </c>
      <c r="F27" s="55">
        <v>184</v>
      </c>
      <c r="G27" s="55">
        <v>6</v>
      </c>
      <c r="H27" s="52">
        <v>4.8622366288492711E-3</v>
      </c>
      <c r="I27" s="55">
        <v>0</v>
      </c>
      <c r="J27" s="52">
        <v>0</v>
      </c>
      <c r="K27" s="55">
        <v>6</v>
      </c>
      <c r="L27" s="52">
        <v>4.8622366288492711E-3</v>
      </c>
      <c r="M27" s="55">
        <v>244</v>
      </c>
      <c r="N27" s="52">
        <v>0.19773095623987033</v>
      </c>
      <c r="O27" s="55">
        <v>806</v>
      </c>
      <c r="P27" s="52">
        <v>0.65316045380875198</v>
      </c>
      <c r="Q27" s="32" t="s">
        <v>183</v>
      </c>
      <c r="R27" s="23" t="s">
        <v>183</v>
      </c>
    </row>
    <row r="28" spans="1:18" ht="17.100000000000001" customHeight="1" x14ac:dyDescent="0.3">
      <c r="A28" s="51" t="s">
        <v>182</v>
      </c>
      <c r="B28" s="20" t="s">
        <v>28</v>
      </c>
      <c r="C28" s="55">
        <v>49</v>
      </c>
      <c r="D28" s="55" t="s">
        <v>183</v>
      </c>
      <c r="E28" s="52" t="s">
        <v>183</v>
      </c>
      <c r="F28" s="55" t="s">
        <v>183</v>
      </c>
      <c r="G28" s="55" t="s">
        <v>183</v>
      </c>
      <c r="H28" s="52" t="s">
        <v>183</v>
      </c>
      <c r="I28" s="55">
        <v>0</v>
      </c>
      <c r="J28" s="52">
        <v>0</v>
      </c>
      <c r="K28" s="55" t="s">
        <v>183</v>
      </c>
      <c r="L28" s="52" t="s">
        <v>183</v>
      </c>
      <c r="M28" s="55">
        <v>0</v>
      </c>
      <c r="N28" s="52">
        <v>0</v>
      </c>
      <c r="O28" s="55" t="s">
        <v>183</v>
      </c>
      <c r="P28" s="52" t="s">
        <v>183</v>
      </c>
      <c r="Q28" s="32">
        <v>1</v>
      </c>
      <c r="R28" s="23" t="s">
        <v>184</v>
      </c>
    </row>
    <row r="29" spans="1:18" ht="17.100000000000001" customHeight="1" x14ac:dyDescent="0.3">
      <c r="A29" s="51" t="s">
        <v>182</v>
      </c>
      <c r="B29" s="20" t="s">
        <v>29</v>
      </c>
      <c r="C29" s="55">
        <v>24</v>
      </c>
      <c r="D29" s="55">
        <v>16</v>
      </c>
      <c r="E29" s="52">
        <v>0.66666666666666663</v>
      </c>
      <c r="F29" s="55" t="s">
        <v>183</v>
      </c>
      <c r="G29" s="55">
        <v>0</v>
      </c>
      <c r="H29" s="52">
        <v>0</v>
      </c>
      <c r="I29" s="55">
        <v>0</v>
      </c>
      <c r="J29" s="52">
        <v>0</v>
      </c>
      <c r="K29" s="55">
        <v>0</v>
      </c>
      <c r="L29" s="52">
        <v>0</v>
      </c>
      <c r="M29" s="55" t="s">
        <v>183</v>
      </c>
      <c r="N29" s="52" t="s">
        <v>183</v>
      </c>
      <c r="O29" s="55">
        <v>8</v>
      </c>
      <c r="P29" s="52">
        <v>0.33333333333333331</v>
      </c>
      <c r="Q29" s="32">
        <v>1</v>
      </c>
      <c r="R29" s="23" t="s">
        <v>184</v>
      </c>
    </row>
    <row r="30" spans="1:18" ht="17.100000000000001" customHeight="1" x14ac:dyDescent="0.3">
      <c r="A30" s="51" t="s">
        <v>182</v>
      </c>
      <c r="B30" s="20" t="s">
        <v>30</v>
      </c>
      <c r="C30" s="55">
        <v>2105</v>
      </c>
      <c r="D30" s="55">
        <v>1356</v>
      </c>
      <c r="E30" s="52">
        <v>0.64418052256532066</v>
      </c>
      <c r="F30" s="55">
        <v>1089</v>
      </c>
      <c r="G30" s="55">
        <v>26</v>
      </c>
      <c r="H30" s="52">
        <v>1.2351543942992874E-2</v>
      </c>
      <c r="I30" s="55">
        <v>0</v>
      </c>
      <c r="J30" s="52">
        <v>0</v>
      </c>
      <c r="K30" s="55">
        <v>26</v>
      </c>
      <c r="L30" s="52">
        <v>1.2351543942992874E-2</v>
      </c>
      <c r="M30" s="55">
        <v>267</v>
      </c>
      <c r="N30" s="52">
        <v>0.12684085510688836</v>
      </c>
      <c r="O30" s="55">
        <v>749</v>
      </c>
      <c r="P30" s="52">
        <v>0.35581947743467934</v>
      </c>
      <c r="Q30" s="32" t="s">
        <v>183</v>
      </c>
      <c r="R30" s="23" t="s">
        <v>183</v>
      </c>
    </row>
    <row r="31" spans="1:18" ht="17.100000000000001" customHeight="1" x14ac:dyDescent="0.3">
      <c r="A31" s="51" t="s">
        <v>182</v>
      </c>
      <c r="B31" s="20" t="s">
        <v>31</v>
      </c>
      <c r="C31" s="55">
        <v>627</v>
      </c>
      <c r="D31" s="55">
        <v>233</v>
      </c>
      <c r="E31" s="52">
        <v>0.37161084529505584</v>
      </c>
      <c r="F31" s="55">
        <v>97</v>
      </c>
      <c r="G31" s="55">
        <v>7</v>
      </c>
      <c r="H31" s="52">
        <v>1.1164274322169059E-2</v>
      </c>
      <c r="I31" s="55">
        <v>0</v>
      </c>
      <c r="J31" s="52">
        <v>0</v>
      </c>
      <c r="K31" s="55">
        <v>7</v>
      </c>
      <c r="L31" s="52">
        <v>1.1164274322169059E-2</v>
      </c>
      <c r="M31" s="55">
        <v>136</v>
      </c>
      <c r="N31" s="52">
        <v>0.21690590111642744</v>
      </c>
      <c r="O31" s="55">
        <v>394</v>
      </c>
      <c r="P31" s="52">
        <v>0.62838915470494416</v>
      </c>
      <c r="Q31" s="32" t="s">
        <v>183</v>
      </c>
      <c r="R31" s="23" t="s">
        <v>183</v>
      </c>
    </row>
    <row r="32" spans="1:18" ht="17.100000000000001" customHeight="1" x14ac:dyDescent="0.3">
      <c r="A32" s="51" t="s">
        <v>182</v>
      </c>
      <c r="B32" s="20" t="s">
        <v>32</v>
      </c>
      <c r="C32" s="55">
        <v>327</v>
      </c>
      <c r="D32" s="55">
        <v>134</v>
      </c>
      <c r="E32" s="52">
        <v>0.40978593272171254</v>
      </c>
      <c r="F32" s="55">
        <v>54</v>
      </c>
      <c r="G32" s="55">
        <v>0</v>
      </c>
      <c r="H32" s="52">
        <v>0</v>
      </c>
      <c r="I32" s="55">
        <v>0</v>
      </c>
      <c r="J32" s="52">
        <v>0</v>
      </c>
      <c r="K32" s="55">
        <v>0</v>
      </c>
      <c r="L32" s="52">
        <v>0</v>
      </c>
      <c r="M32" s="55">
        <v>80</v>
      </c>
      <c r="N32" s="52">
        <v>0.24464831804281345</v>
      </c>
      <c r="O32" s="55">
        <v>193</v>
      </c>
      <c r="P32" s="52">
        <v>0.59021406727828751</v>
      </c>
      <c r="Q32" s="32" t="s">
        <v>183</v>
      </c>
      <c r="R32" s="23" t="s">
        <v>183</v>
      </c>
    </row>
    <row r="33" spans="1:18" ht="17.100000000000001" customHeight="1" x14ac:dyDescent="0.3">
      <c r="A33" s="51" t="s">
        <v>182</v>
      </c>
      <c r="B33" s="20" t="s">
        <v>33</v>
      </c>
      <c r="C33" s="55">
        <v>11701</v>
      </c>
      <c r="D33" s="55">
        <v>8936</v>
      </c>
      <c r="E33" s="52">
        <v>0.76369541064866253</v>
      </c>
      <c r="F33" s="55">
        <v>7042</v>
      </c>
      <c r="G33" s="55">
        <v>2895</v>
      </c>
      <c r="H33" s="52">
        <v>0.24741475087599352</v>
      </c>
      <c r="I33" s="55">
        <v>0</v>
      </c>
      <c r="J33" s="52">
        <v>0</v>
      </c>
      <c r="K33" s="55">
        <v>2895</v>
      </c>
      <c r="L33" s="52">
        <v>0.24741475087599352</v>
      </c>
      <c r="M33" s="55">
        <v>1894</v>
      </c>
      <c r="N33" s="52">
        <v>0.1618665071361422</v>
      </c>
      <c r="O33" s="55">
        <v>2765</v>
      </c>
      <c r="P33" s="52">
        <v>0.2363045893513375</v>
      </c>
      <c r="Q33" s="32" t="s">
        <v>183</v>
      </c>
      <c r="R33" s="23" t="s">
        <v>183</v>
      </c>
    </row>
    <row r="34" spans="1:18" ht="17.100000000000001" customHeight="1" x14ac:dyDescent="0.3">
      <c r="A34" s="51" t="s">
        <v>182</v>
      </c>
      <c r="B34" s="20" t="s">
        <v>34</v>
      </c>
      <c r="C34" s="55">
        <v>1056</v>
      </c>
      <c r="D34" s="55">
        <v>622</v>
      </c>
      <c r="E34" s="52">
        <v>0.58901515151515149</v>
      </c>
      <c r="F34" s="55">
        <v>365</v>
      </c>
      <c r="G34" s="55">
        <v>41</v>
      </c>
      <c r="H34" s="52">
        <v>3.8825757575757576E-2</v>
      </c>
      <c r="I34" s="55">
        <v>0</v>
      </c>
      <c r="J34" s="52">
        <v>0</v>
      </c>
      <c r="K34" s="55">
        <v>41</v>
      </c>
      <c r="L34" s="52">
        <v>3.8825757575757576E-2</v>
      </c>
      <c r="M34" s="55">
        <v>257</v>
      </c>
      <c r="N34" s="52">
        <v>0.24337121212121213</v>
      </c>
      <c r="O34" s="55">
        <v>434</v>
      </c>
      <c r="P34" s="52">
        <v>0.41098484848484851</v>
      </c>
      <c r="Q34" s="32" t="s">
        <v>183</v>
      </c>
      <c r="R34" s="23" t="s">
        <v>183</v>
      </c>
    </row>
    <row r="35" spans="1:18" ht="17.100000000000001" customHeight="1" x14ac:dyDescent="0.3">
      <c r="A35" s="51" t="s">
        <v>182</v>
      </c>
      <c r="B35" s="20" t="s">
        <v>35</v>
      </c>
      <c r="C35" s="55">
        <v>108</v>
      </c>
      <c r="D35" s="55">
        <v>87</v>
      </c>
      <c r="E35" s="52">
        <v>0.80555555555555558</v>
      </c>
      <c r="F35" s="55">
        <v>67</v>
      </c>
      <c r="G35" s="55">
        <v>0</v>
      </c>
      <c r="H35" s="52">
        <v>0</v>
      </c>
      <c r="I35" s="55">
        <v>0</v>
      </c>
      <c r="J35" s="52">
        <v>0</v>
      </c>
      <c r="K35" s="55">
        <v>0</v>
      </c>
      <c r="L35" s="52">
        <v>0</v>
      </c>
      <c r="M35" s="55">
        <v>20</v>
      </c>
      <c r="N35" s="52">
        <v>0.18518518518518517</v>
      </c>
      <c r="O35" s="55">
        <v>21</v>
      </c>
      <c r="P35" s="52">
        <v>0.19444444444444445</v>
      </c>
      <c r="Q35" s="32" t="s">
        <v>183</v>
      </c>
      <c r="R35" s="23" t="s">
        <v>183</v>
      </c>
    </row>
    <row r="36" spans="1:18" ht="17.100000000000001" customHeight="1" x14ac:dyDescent="0.3">
      <c r="A36" s="51" t="s">
        <v>182</v>
      </c>
      <c r="B36" s="20" t="s">
        <v>36</v>
      </c>
      <c r="C36" s="55">
        <v>7161</v>
      </c>
      <c r="D36" s="55">
        <v>5955</v>
      </c>
      <c r="E36" s="52">
        <v>0.83158776707163806</v>
      </c>
      <c r="F36" s="55">
        <v>4001</v>
      </c>
      <c r="G36" s="55">
        <v>92</v>
      </c>
      <c r="H36" s="52">
        <v>1.2847367686077363E-2</v>
      </c>
      <c r="I36" s="55">
        <v>0</v>
      </c>
      <c r="J36" s="52">
        <v>0</v>
      </c>
      <c r="K36" s="55">
        <v>92</v>
      </c>
      <c r="L36" s="52">
        <v>1.2847367686077363E-2</v>
      </c>
      <c r="M36" s="55">
        <v>1954</v>
      </c>
      <c r="N36" s="52">
        <v>0.27286691802820834</v>
      </c>
      <c r="O36" s="55">
        <v>1206</v>
      </c>
      <c r="P36" s="52">
        <v>0.16841223292836197</v>
      </c>
      <c r="Q36" s="32" t="s">
        <v>183</v>
      </c>
      <c r="R36" s="23" t="s">
        <v>183</v>
      </c>
    </row>
    <row r="37" spans="1:18" ht="17.100000000000001" customHeight="1" x14ac:dyDescent="0.3">
      <c r="A37" s="51" t="s">
        <v>182</v>
      </c>
      <c r="B37" s="20" t="s">
        <v>37</v>
      </c>
      <c r="C37" s="55">
        <v>4744</v>
      </c>
      <c r="D37" s="55">
        <v>2241</v>
      </c>
      <c r="E37" s="52">
        <v>0.47238617200674538</v>
      </c>
      <c r="F37" s="55">
        <v>1153</v>
      </c>
      <c r="G37" s="55">
        <v>166</v>
      </c>
      <c r="H37" s="52">
        <v>3.499156829679595E-2</v>
      </c>
      <c r="I37" s="55">
        <v>0</v>
      </c>
      <c r="J37" s="52">
        <v>0</v>
      </c>
      <c r="K37" s="55">
        <v>166</v>
      </c>
      <c r="L37" s="52">
        <v>3.499156829679595E-2</v>
      </c>
      <c r="M37" s="55">
        <v>1088</v>
      </c>
      <c r="N37" s="52">
        <v>0.22934232715008432</v>
      </c>
      <c r="O37" s="55">
        <v>2503</v>
      </c>
      <c r="P37" s="52">
        <v>0.52761382799325462</v>
      </c>
      <c r="Q37" s="32" t="s">
        <v>183</v>
      </c>
      <c r="R37" s="23" t="s">
        <v>183</v>
      </c>
    </row>
    <row r="38" spans="1:18" ht="17.100000000000001" customHeight="1" x14ac:dyDescent="0.3">
      <c r="A38" s="51" t="s">
        <v>182</v>
      </c>
      <c r="B38" s="20" t="s">
        <v>38</v>
      </c>
      <c r="C38" s="55">
        <v>201</v>
      </c>
      <c r="D38" s="55">
        <v>102</v>
      </c>
      <c r="E38" s="52">
        <v>0.5074626865671642</v>
      </c>
      <c r="F38" s="55">
        <v>57</v>
      </c>
      <c r="G38" s="55">
        <v>6</v>
      </c>
      <c r="H38" s="52">
        <v>2.9850746268656716E-2</v>
      </c>
      <c r="I38" s="55">
        <v>0</v>
      </c>
      <c r="J38" s="52">
        <v>0</v>
      </c>
      <c r="K38" s="55">
        <v>6</v>
      </c>
      <c r="L38" s="52">
        <v>2.9850746268656716E-2</v>
      </c>
      <c r="M38" s="55">
        <v>45</v>
      </c>
      <c r="N38" s="52">
        <v>0.22388059701492538</v>
      </c>
      <c r="O38" s="55">
        <v>99</v>
      </c>
      <c r="P38" s="52">
        <v>0.4925373134328358</v>
      </c>
      <c r="Q38" s="32" t="s">
        <v>183</v>
      </c>
      <c r="R38" s="23" t="s">
        <v>183</v>
      </c>
    </row>
    <row r="39" spans="1:18" ht="17.100000000000001" customHeight="1" x14ac:dyDescent="0.3">
      <c r="A39" s="51" t="s">
        <v>182</v>
      </c>
      <c r="B39" s="41" t="s">
        <v>39</v>
      </c>
      <c r="C39" s="55">
        <v>7858</v>
      </c>
      <c r="D39" s="55">
        <v>4182</v>
      </c>
      <c r="E39" s="52">
        <v>0.53219648765589211</v>
      </c>
      <c r="F39" s="55">
        <v>2305</v>
      </c>
      <c r="G39" s="55">
        <v>63</v>
      </c>
      <c r="H39" s="52">
        <v>8.0173072028505987E-3</v>
      </c>
      <c r="I39" s="55">
        <v>0</v>
      </c>
      <c r="J39" s="52">
        <v>0</v>
      </c>
      <c r="K39" s="55">
        <v>63</v>
      </c>
      <c r="L39" s="52">
        <v>8.0173072028505987E-3</v>
      </c>
      <c r="M39" s="55">
        <v>1877</v>
      </c>
      <c r="N39" s="52">
        <v>0.23886485110715194</v>
      </c>
      <c r="O39" s="55">
        <v>3676</v>
      </c>
      <c r="P39" s="52">
        <v>0.46780351234410794</v>
      </c>
      <c r="Q39" s="32" t="s">
        <v>183</v>
      </c>
      <c r="R39" s="23" t="s">
        <v>183</v>
      </c>
    </row>
    <row r="40" spans="1:18" ht="17.100000000000001" customHeight="1" x14ac:dyDescent="0.3">
      <c r="A40" s="51" t="s">
        <v>182</v>
      </c>
      <c r="B40" s="20" t="s">
        <v>40</v>
      </c>
      <c r="C40" s="55">
        <v>9873</v>
      </c>
      <c r="D40" s="55">
        <v>8478</v>
      </c>
      <c r="E40" s="52">
        <v>0.85870556061987235</v>
      </c>
      <c r="F40" s="55">
        <v>5880</v>
      </c>
      <c r="G40" s="55">
        <v>45</v>
      </c>
      <c r="H40" s="52">
        <v>4.5578851412944391E-3</v>
      </c>
      <c r="I40" s="55">
        <v>0</v>
      </c>
      <c r="J40" s="52">
        <v>0</v>
      </c>
      <c r="K40" s="55">
        <v>45</v>
      </c>
      <c r="L40" s="52">
        <v>4.5578851412944391E-3</v>
      </c>
      <c r="M40" s="55">
        <v>2598</v>
      </c>
      <c r="N40" s="52">
        <v>0.26314190215739897</v>
      </c>
      <c r="O40" s="55">
        <v>1395</v>
      </c>
      <c r="P40" s="52">
        <v>0.14129443938012762</v>
      </c>
      <c r="Q40" s="32" t="s">
        <v>183</v>
      </c>
      <c r="R40" s="23" t="s">
        <v>183</v>
      </c>
    </row>
    <row r="41" spans="1:18" ht="17.100000000000001" customHeight="1" x14ac:dyDescent="0.3">
      <c r="A41" s="51" t="s">
        <v>182</v>
      </c>
      <c r="B41" s="41" t="s">
        <v>41</v>
      </c>
      <c r="C41" s="55">
        <v>3966</v>
      </c>
      <c r="D41" s="55">
        <v>3192</v>
      </c>
      <c r="E41" s="52">
        <v>0.80484114977307109</v>
      </c>
      <c r="F41" s="55">
        <v>2543</v>
      </c>
      <c r="G41" s="55">
        <v>85</v>
      </c>
      <c r="H41" s="52">
        <v>2.1432173474533536E-2</v>
      </c>
      <c r="I41" s="55">
        <v>0</v>
      </c>
      <c r="J41" s="52">
        <v>0</v>
      </c>
      <c r="K41" s="55">
        <v>85</v>
      </c>
      <c r="L41" s="52">
        <v>2.1432173474533536E-2</v>
      </c>
      <c r="M41" s="55">
        <v>649</v>
      </c>
      <c r="N41" s="52">
        <v>0.16364094805849722</v>
      </c>
      <c r="O41" s="55">
        <v>774</v>
      </c>
      <c r="P41" s="52">
        <v>0.19515885022692889</v>
      </c>
      <c r="Q41" s="32" t="s">
        <v>183</v>
      </c>
      <c r="R41" s="23" t="s">
        <v>183</v>
      </c>
    </row>
    <row r="42" spans="1:18" ht="17.100000000000001" customHeight="1" x14ac:dyDescent="0.3">
      <c r="A42" s="51" t="s">
        <v>182</v>
      </c>
      <c r="B42" s="41" t="s">
        <v>42</v>
      </c>
      <c r="C42" s="55">
        <v>2811</v>
      </c>
      <c r="D42" s="55">
        <v>2232</v>
      </c>
      <c r="E42" s="52">
        <v>0.7940234791889007</v>
      </c>
      <c r="F42" s="55">
        <v>1523</v>
      </c>
      <c r="G42" s="55">
        <v>91</v>
      </c>
      <c r="H42" s="52">
        <v>3.2372821060120953E-2</v>
      </c>
      <c r="I42" s="55">
        <v>0</v>
      </c>
      <c r="J42" s="52">
        <v>0</v>
      </c>
      <c r="K42" s="55">
        <v>91</v>
      </c>
      <c r="L42" s="52">
        <v>3.2372821060120953E-2</v>
      </c>
      <c r="M42" s="55">
        <v>709</v>
      </c>
      <c r="N42" s="52">
        <v>0.2522234080398435</v>
      </c>
      <c r="O42" s="55">
        <v>579</v>
      </c>
      <c r="P42" s="52">
        <v>0.20597652081109924</v>
      </c>
      <c r="Q42" s="32" t="s">
        <v>183</v>
      </c>
      <c r="R42" s="23" t="s">
        <v>183</v>
      </c>
    </row>
    <row r="43" spans="1:18" ht="17.100000000000001" customHeight="1" x14ac:dyDescent="0.3">
      <c r="A43" s="51" t="s">
        <v>182</v>
      </c>
      <c r="B43" s="41" t="s">
        <v>43</v>
      </c>
      <c r="C43" s="55">
        <v>858</v>
      </c>
      <c r="D43" s="55">
        <v>674</v>
      </c>
      <c r="E43" s="52">
        <v>0.78554778554778559</v>
      </c>
      <c r="F43" s="55">
        <v>499</v>
      </c>
      <c r="G43" s="55">
        <v>9</v>
      </c>
      <c r="H43" s="52">
        <v>1.048951048951049E-2</v>
      </c>
      <c r="I43" s="55">
        <v>0</v>
      </c>
      <c r="J43" s="52">
        <v>0</v>
      </c>
      <c r="K43" s="55">
        <v>9</v>
      </c>
      <c r="L43" s="52">
        <v>1.048951048951049E-2</v>
      </c>
      <c r="M43" s="55">
        <v>175</v>
      </c>
      <c r="N43" s="52">
        <v>0.20396270396270397</v>
      </c>
      <c r="O43" s="55">
        <v>184</v>
      </c>
      <c r="P43" s="52">
        <v>0.21445221445221446</v>
      </c>
      <c r="Q43" s="32" t="s">
        <v>183</v>
      </c>
      <c r="R43" s="23" t="s">
        <v>183</v>
      </c>
    </row>
    <row r="44" spans="1:18" ht="17.100000000000001" customHeight="1" x14ac:dyDescent="0.3">
      <c r="A44" s="51" t="s">
        <v>182</v>
      </c>
      <c r="B44" s="20" t="s">
        <v>44</v>
      </c>
      <c r="C44" s="55">
        <v>2098</v>
      </c>
      <c r="D44" s="55">
        <v>956</v>
      </c>
      <c r="E44" s="52">
        <v>0.45567206863679693</v>
      </c>
      <c r="F44" s="55">
        <v>546</v>
      </c>
      <c r="G44" s="55">
        <v>128</v>
      </c>
      <c r="H44" s="52">
        <v>6.1010486177311724E-2</v>
      </c>
      <c r="I44" s="55">
        <v>0</v>
      </c>
      <c r="J44" s="52">
        <v>0</v>
      </c>
      <c r="K44" s="55">
        <v>128</v>
      </c>
      <c r="L44" s="52">
        <v>6.1010486177311724E-2</v>
      </c>
      <c r="M44" s="55">
        <v>410</v>
      </c>
      <c r="N44" s="52">
        <v>0.19542421353670161</v>
      </c>
      <c r="O44" s="55">
        <v>1142</v>
      </c>
      <c r="P44" s="52">
        <v>0.54432793136320301</v>
      </c>
      <c r="Q44" s="32" t="s">
        <v>183</v>
      </c>
      <c r="R44" s="23" t="s">
        <v>183</v>
      </c>
    </row>
    <row r="45" spans="1:18" ht="17.100000000000001" customHeight="1" x14ac:dyDescent="0.3">
      <c r="A45" s="51" t="s">
        <v>182</v>
      </c>
      <c r="B45" s="41" t="s">
        <v>45</v>
      </c>
      <c r="C45" s="55">
        <v>1590</v>
      </c>
      <c r="D45" s="55">
        <v>748</v>
      </c>
      <c r="E45" s="52">
        <v>0.47044025157232705</v>
      </c>
      <c r="F45" s="55">
        <v>368</v>
      </c>
      <c r="G45" s="55">
        <v>108</v>
      </c>
      <c r="H45" s="52">
        <v>6.7924528301886791E-2</v>
      </c>
      <c r="I45" s="55">
        <v>0</v>
      </c>
      <c r="J45" s="52">
        <v>0</v>
      </c>
      <c r="K45" s="55">
        <v>108</v>
      </c>
      <c r="L45" s="52">
        <v>6.7924528301886791E-2</v>
      </c>
      <c r="M45" s="55">
        <v>380</v>
      </c>
      <c r="N45" s="52">
        <v>0.2389937106918239</v>
      </c>
      <c r="O45" s="55">
        <v>842</v>
      </c>
      <c r="P45" s="52">
        <v>0.52955974842767295</v>
      </c>
      <c r="Q45" s="32" t="s">
        <v>183</v>
      </c>
      <c r="R45" s="23" t="s">
        <v>183</v>
      </c>
    </row>
    <row r="46" spans="1:18" ht="17.100000000000001" customHeight="1" x14ac:dyDescent="0.3">
      <c r="A46" s="51" t="s">
        <v>182</v>
      </c>
      <c r="B46" s="20" t="s">
        <v>46</v>
      </c>
      <c r="C46" s="55">
        <v>6285</v>
      </c>
      <c r="D46" s="55">
        <v>5034</v>
      </c>
      <c r="E46" s="52">
        <v>0.80095465393794751</v>
      </c>
      <c r="F46" s="55">
        <v>3641</v>
      </c>
      <c r="G46" s="55">
        <v>30</v>
      </c>
      <c r="H46" s="52">
        <v>4.7732696897374704E-3</v>
      </c>
      <c r="I46" s="55">
        <v>0</v>
      </c>
      <c r="J46" s="52">
        <v>0</v>
      </c>
      <c r="K46" s="55">
        <v>30</v>
      </c>
      <c r="L46" s="52">
        <v>4.7732696897374704E-3</v>
      </c>
      <c r="M46" s="55">
        <v>1393</v>
      </c>
      <c r="N46" s="52">
        <v>0.22163882259347653</v>
      </c>
      <c r="O46" s="55">
        <v>1251</v>
      </c>
      <c r="P46" s="52">
        <v>0.19904534606205251</v>
      </c>
      <c r="Q46" s="32" t="s">
        <v>183</v>
      </c>
      <c r="R46" s="23" t="s">
        <v>183</v>
      </c>
    </row>
    <row r="47" spans="1:18" ht="17.100000000000001" customHeight="1" x14ac:dyDescent="0.3">
      <c r="A47" s="51" t="s">
        <v>182</v>
      </c>
      <c r="B47" s="20" t="s">
        <v>47</v>
      </c>
      <c r="C47" s="55">
        <v>942</v>
      </c>
      <c r="D47" s="55">
        <v>557</v>
      </c>
      <c r="E47" s="52">
        <v>0.59129511677282376</v>
      </c>
      <c r="F47" s="55">
        <v>355</v>
      </c>
      <c r="G47" s="55">
        <v>12</v>
      </c>
      <c r="H47" s="52">
        <v>1.2738853503184714E-2</v>
      </c>
      <c r="I47" s="55">
        <v>0</v>
      </c>
      <c r="J47" s="52">
        <v>0</v>
      </c>
      <c r="K47" s="55">
        <v>12</v>
      </c>
      <c r="L47" s="52">
        <v>1.2738853503184714E-2</v>
      </c>
      <c r="M47" s="55">
        <v>202</v>
      </c>
      <c r="N47" s="52">
        <v>0.21443736730360935</v>
      </c>
      <c r="O47" s="55">
        <v>385</v>
      </c>
      <c r="P47" s="52">
        <v>0.40870488322717624</v>
      </c>
      <c r="Q47" s="32" t="s">
        <v>183</v>
      </c>
      <c r="R47" s="23" t="s">
        <v>183</v>
      </c>
    </row>
    <row r="48" spans="1:18" ht="17.100000000000001" customHeight="1" x14ac:dyDescent="0.3">
      <c r="A48" s="51" t="s">
        <v>182</v>
      </c>
      <c r="B48" s="20" t="s">
        <v>48</v>
      </c>
      <c r="C48" s="55">
        <v>759</v>
      </c>
      <c r="D48" s="55">
        <v>289</v>
      </c>
      <c r="E48" s="52">
        <v>0.38076416337285901</v>
      </c>
      <c r="F48" s="55">
        <v>117</v>
      </c>
      <c r="G48" s="55">
        <v>10</v>
      </c>
      <c r="H48" s="52">
        <v>1.3175230566534914E-2</v>
      </c>
      <c r="I48" s="55">
        <v>0</v>
      </c>
      <c r="J48" s="52">
        <v>0</v>
      </c>
      <c r="K48" s="55">
        <v>10</v>
      </c>
      <c r="L48" s="52">
        <v>1.3175230566534914E-2</v>
      </c>
      <c r="M48" s="55">
        <v>172</v>
      </c>
      <c r="N48" s="52">
        <v>0.22661396574440051</v>
      </c>
      <c r="O48" s="55">
        <v>470</v>
      </c>
      <c r="P48" s="52">
        <v>0.61923583662714099</v>
      </c>
      <c r="Q48" s="32" t="s">
        <v>183</v>
      </c>
      <c r="R48" s="23" t="s">
        <v>183</v>
      </c>
    </row>
    <row r="49" spans="1:18" ht="17.100000000000001" customHeight="1" x14ac:dyDescent="0.3">
      <c r="A49" s="51" t="s">
        <v>182</v>
      </c>
      <c r="B49" s="20" t="s">
        <v>49</v>
      </c>
      <c r="C49" s="55" t="s">
        <v>183</v>
      </c>
      <c r="D49" s="55" t="s">
        <v>183</v>
      </c>
      <c r="E49" s="52" t="s">
        <v>183</v>
      </c>
      <c r="F49" s="55">
        <v>15</v>
      </c>
      <c r="G49" s="55">
        <v>0</v>
      </c>
      <c r="H49" s="52">
        <v>0</v>
      </c>
      <c r="I49" s="55">
        <v>0</v>
      </c>
      <c r="J49" s="52">
        <v>0</v>
      </c>
      <c r="K49" s="55">
        <v>0</v>
      </c>
      <c r="L49" s="52">
        <v>0</v>
      </c>
      <c r="M49" s="55" t="s">
        <v>183</v>
      </c>
      <c r="N49" s="52" t="s">
        <v>183</v>
      </c>
      <c r="O49" s="55" t="s">
        <v>183</v>
      </c>
      <c r="P49" s="52" t="s">
        <v>183</v>
      </c>
      <c r="Q49" s="32">
        <v>1</v>
      </c>
      <c r="R49" s="23" t="s">
        <v>184</v>
      </c>
    </row>
    <row r="50" spans="1:18" ht="17.100000000000001" customHeight="1" x14ac:dyDescent="0.3">
      <c r="A50" s="51" t="s">
        <v>182</v>
      </c>
      <c r="B50" s="20" t="s">
        <v>50</v>
      </c>
      <c r="C50" s="55">
        <v>250</v>
      </c>
      <c r="D50" s="55">
        <v>136</v>
      </c>
      <c r="E50" s="52">
        <v>0.54400000000000004</v>
      </c>
      <c r="F50" s="55">
        <v>74</v>
      </c>
      <c r="G50" s="55">
        <v>11</v>
      </c>
      <c r="H50" s="52">
        <v>4.3999999999999997E-2</v>
      </c>
      <c r="I50" s="55">
        <v>0</v>
      </c>
      <c r="J50" s="52">
        <v>0</v>
      </c>
      <c r="K50" s="55">
        <v>11</v>
      </c>
      <c r="L50" s="52">
        <v>4.3999999999999997E-2</v>
      </c>
      <c r="M50" s="55">
        <v>62</v>
      </c>
      <c r="N50" s="52">
        <v>0.248</v>
      </c>
      <c r="O50" s="55">
        <v>114</v>
      </c>
      <c r="P50" s="52">
        <v>0.45600000000000002</v>
      </c>
      <c r="Q50" s="32" t="s">
        <v>183</v>
      </c>
      <c r="R50" s="23" t="s">
        <v>183</v>
      </c>
    </row>
    <row r="51" spans="1:18" ht="17.100000000000001" customHeight="1" x14ac:dyDescent="0.3">
      <c r="A51" s="51" t="s">
        <v>182</v>
      </c>
      <c r="B51" s="20" t="s">
        <v>51</v>
      </c>
      <c r="C51" s="55">
        <v>1576</v>
      </c>
      <c r="D51" s="55">
        <v>1013</v>
      </c>
      <c r="E51" s="52">
        <v>0.64276649746192893</v>
      </c>
      <c r="F51" s="55">
        <v>598</v>
      </c>
      <c r="G51" s="55">
        <v>20</v>
      </c>
      <c r="H51" s="52">
        <v>1.2690355329949238E-2</v>
      </c>
      <c r="I51" s="55">
        <v>0</v>
      </c>
      <c r="J51" s="52">
        <v>0</v>
      </c>
      <c r="K51" s="55">
        <v>20</v>
      </c>
      <c r="L51" s="52">
        <v>1.2690355329949238E-2</v>
      </c>
      <c r="M51" s="55">
        <v>415</v>
      </c>
      <c r="N51" s="52">
        <v>0.2633248730964467</v>
      </c>
      <c r="O51" s="55">
        <v>563</v>
      </c>
      <c r="P51" s="52">
        <v>0.35723350253807107</v>
      </c>
      <c r="Q51" s="32" t="s">
        <v>183</v>
      </c>
      <c r="R51" s="23" t="s">
        <v>183</v>
      </c>
    </row>
    <row r="52" spans="1:18" ht="17.100000000000001" customHeight="1" x14ac:dyDescent="0.3">
      <c r="A52" s="51" t="s">
        <v>182</v>
      </c>
      <c r="B52" s="20" t="s">
        <v>52</v>
      </c>
      <c r="C52" s="55">
        <v>1270</v>
      </c>
      <c r="D52" s="55">
        <v>860</v>
      </c>
      <c r="E52" s="52">
        <v>0.67716535433070868</v>
      </c>
      <c r="F52" s="55">
        <v>564</v>
      </c>
      <c r="G52" s="55">
        <v>20</v>
      </c>
      <c r="H52" s="52">
        <v>1.5748031496062992E-2</v>
      </c>
      <c r="I52" s="55">
        <v>0</v>
      </c>
      <c r="J52" s="52">
        <v>0</v>
      </c>
      <c r="K52" s="55">
        <v>20</v>
      </c>
      <c r="L52" s="52">
        <v>1.5748031496062992E-2</v>
      </c>
      <c r="M52" s="55">
        <v>296</v>
      </c>
      <c r="N52" s="52">
        <v>0.23307086614173228</v>
      </c>
      <c r="O52" s="55">
        <v>410</v>
      </c>
      <c r="P52" s="52">
        <v>0.32283464566929132</v>
      </c>
      <c r="Q52" s="32" t="s">
        <v>183</v>
      </c>
      <c r="R52" s="23" t="s">
        <v>183</v>
      </c>
    </row>
    <row r="53" spans="1:18" ht="17.100000000000001" customHeight="1" x14ac:dyDescent="0.3">
      <c r="A53" s="51" t="s">
        <v>182</v>
      </c>
      <c r="B53" s="20" t="s">
        <v>53</v>
      </c>
      <c r="C53" s="55">
        <v>2039</v>
      </c>
      <c r="D53" s="55">
        <v>1638</v>
      </c>
      <c r="E53" s="52">
        <v>0.8033349681216283</v>
      </c>
      <c r="F53" s="55">
        <v>1211</v>
      </c>
      <c r="G53" s="55">
        <v>50</v>
      </c>
      <c r="H53" s="52">
        <v>2.4521824423737126E-2</v>
      </c>
      <c r="I53" s="55">
        <v>0</v>
      </c>
      <c r="J53" s="52">
        <v>0</v>
      </c>
      <c r="K53" s="55">
        <v>50</v>
      </c>
      <c r="L53" s="52">
        <v>2.4521824423737126E-2</v>
      </c>
      <c r="M53" s="55">
        <v>427</v>
      </c>
      <c r="N53" s="52">
        <v>0.20941638057871506</v>
      </c>
      <c r="O53" s="55">
        <v>401</v>
      </c>
      <c r="P53" s="52">
        <v>0.19666503187837175</v>
      </c>
      <c r="Q53" s="32" t="s">
        <v>183</v>
      </c>
      <c r="R53" s="23" t="s">
        <v>183</v>
      </c>
    </row>
    <row r="54" spans="1:18" ht="17.100000000000001" customHeight="1" x14ac:dyDescent="0.3">
      <c r="A54" s="51" t="s">
        <v>182</v>
      </c>
      <c r="B54" s="20" t="s">
        <v>54</v>
      </c>
      <c r="C54" s="55">
        <v>529</v>
      </c>
      <c r="D54" s="55">
        <v>391</v>
      </c>
      <c r="E54" s="52">
        <v>0.73913043478260865</v>
      </c>
      <c r="F54" s="55">
        <v>273</v>
      </c>
      <c r="G54" s="55">
        <v>5</v>
      </c>
      <c r="H54" s="52">
        <v>9.4517958412098299E-3</v>
      </c>
      <c r="I54" s="55">
        <v>0</v>
      </c>
      <c r="J54" s="52">
        <v>0</v>
      </c>
      <c r="K54" s="55">
        <v>5</v>
      </c>
      <c r="L54" s="52">
        <v>9.4517958412098299E-3</v>
      </c>
      <c r="M54" s="55">
        <v>118</v>
      </c>
      <c r="N54" s="52">
        <v>0.22306238185255198</v>
      </c>
      <c r="O54" s="55">
        <v>138</v>
      </c>
      <c r="P54" s="52">
        <v>0.2608695652173913</v>
      </c>
      <c r="Q54" s="32" t="s">
        <v>183</v>
      </c>
      <c r="R54" s="23" t="s">
        <v>183</v>
      </c>
    </row>
    <row r="55" spans="1:18" ht="17.100000000000001" customHeight="1" x14ac:dyDescent="0.3">
      <c r="A55" s="51" t="s">
        <v>182</v>
      </c>
      <c r="B55" s="20" t="s">
        <v>55</v>
      </c>
      <c r="C55" s="55">
        <v>297</v>
      </c>
      <c r="D55" s="55">
        <v>117</v>
      </c>
      <c r="E55" s="52">
        <v>0.39393939393939392</v>
      </c>
      <c r="F55" s="55">
        <v>54</v>
      </c>
      <c r="G55" s="55">
        <v>6</v>
      </c>
      <c r="H55" s="52">
        <v>2.0202020202020204E-2</v>
      </c>
      <c r="I55" s="55">
        <v>0</v>
      </c>
      <c r="J55" s="52">
        <v>0</v>
      </c>
      <c r="K55" s="55">
        <v>6</v>
      </c>
      <c r="L55" s="52">
        <v>2.0202020202020204E-2</v>
      </c>
      <c r="M55" s="55">
        <v>63</v>
      </c>
      <c r="N55" s="52">
        <v>0.21212121212121213</v>
      </c>
      <c r="O55" s="55">
        <v>180</v>
      </c>
      <c r="P55" s="52">
        <v>0.60606060606060608</v>
      </c>
      <c r="Q55" s="32" t="s">
        <v>183</v>
      </c>
      <c r="R55" s="23" t="s">
        <v>183</v>
      </c>
    </row>
    <row r="56" spans="1:18" ht="17.100000000000001" customHeight="1" x14ac:dyDescent="0.3">
      <c r="A56" s="51" t="s">
        <v>182</v>
      </c>
      <c r="B56" s="20" t="s">
        <v>56</v>
      </c>
      <c r="C56" s="55">
        <v>72</v>
      </c>
      <c r="D56" s="55">
        <v>59</v>
      </c>
      <c r="E56" s="52">
        <v>0.81944444444444442</v>
      </c>
      <c r="F56" s="55">
        <v>43</v>
      </c>
      <c r="G56" s="55" t="s">
        <v>183</v>
      </c>
      <c r="H56" s="52" t="s">
        <v>183</v>
      </c>
      <c r="I56" s="55">
        <v>0</v>
      </c>
      <c r="J56" s="52">
        <v>0</v>
      </c>
      <c r="K56" s="55" t="s">
        <v>183</v>
      </c>
      <c r="L56" s="52" t="s">
        <v>183</v>
      </c>
      <c r="M56" s="55">
        <v>16</v>
      </c>
      <c r="N56" s="52">
        <v>0.22222222222222221</v>
      </c>
      <c r="O56" s="55">
        <v>13</v>
      </c>
      <c r="P56" s="52">
        <v>0.18055555555555555</v>
      </c>
      <c r="Q56" s="32">
        <v>1</v>
      </c>
      <c r="R56" s="23" t="s">
        <v>184</v>
      </c>
    </row>
    <row r="57" spans="1:18" ht="17.100000000000001" customHeight="1" x14ac:dyDescent="0.3">
      <c r="A57" s="51" t="s">
        <v>182</v>
      </c>
      <c r="B57" s="20" t="s">
        <v>57</v>
      </c>
      <c r="C57" s="55">
        <v>1902</v>
      </c>
      <c r="D57" s="55">
        <v>1123</v>
      </c>
      <c r="E57" s="52">
        <v>0.59043112513144058</v>
      </c>
      <c r="F57" s="55">
        <v>742</v>
      </c>
      <c r="G57" s="55">
        <v>106</v>
      </c>
      <c r="H57" s="52">
        <v>5.573080967402734E-2</v>
      </c>
      <c r="I57" s="55">
        <v>0</v>
      </c>
      <c r="J57" s="52">
        <v>0</v>
      </c>
      <c r="K57" s="55">
        <v>106</v>
      </c>
      <c r="L57" s="52">
        <v>5.573080967402734E-2</v>
      </c>
      <c r="M57" s="55">
        <v>381</v>
      </c>
      <c r="N57" s="52">
        <v>0.20031545741324921</v>
      </c>
      <c r="O57" s="55">
        <v>779</v>
      </c>
      <c r="P57" s="52">
        <v>0.40956887486855942</v>
      </c>
      <c r="Q57" s="32" t="s">
        <v>183</v>
      </c>
      <c r="R57" s="23" t="s">
        <v>183</v>
      </c>
    </row>
    <row r="58" spans="1:18" ht="17.100000000000001" customHeight="1" x14ac:dyDescent="0.3">
      <c r="A58" s="51" t="s">
        <v>182</v>
      </c>
      <c r="B58" s="20" t="s">
        <v>58</v>
      </c>
      <c r="C58" s="55">
        <v>217</v>
      </c>
      <c r="D58" s="55">
        <v>87</v>
      </c>
      <c r="E58" s="52">
        <v>0.4009216589861751</v>
      </c>
      <c r="F58" s="55">
        <v>42</v>
      </c>
      <c r="G58" s="55" t="s">
        <v>183</v>
      </c>
      <c r="H58" s="52" t="s">
        <v>183</v>
      </c>
      <c r="I58" s="55">
        <v>0</v>
      </c>
      <c r="J58" s="52">
        <v>0</v>
      </c>
      <c r="K58" s="55" t="s">
        <v>183</v>
      </c>
      <c r="L58" s="52" t="s">
        <v>183</v>
      </c>
      <c r="M58" s="55">
        <v>45</v>
      </c>
      <c r="N58" s="52">
        <v>0.20737327188940091</v>
      </c>
      <c r="O58" s="55">
        <v>130</v>
      </c>
      <c r="P58" s="52">
        <v>0.59907834101382484</v>
      </c>
      <c r="Q58" s="32">
        <v>1</v>
      </c>
      <c r="R58" s="23" t="s">
        <v>184</v>
      </c>
    </row>
    <row r="59" spans="1:18" ht="17.100000000000001" customHeight="1" x14ac:dyDescent="0.3">
      <c r="A59" s="51" t="s">
        <v>182</v>
      </c>
      <c r="B59" s="20" t="s">
        <v>59</v>
      </c>
      <c r="C59" s="55">
        <v>3098</v>
      </c>
      <c r="D59" s="55">
        <v>1323</v>
      </c>
      <c r="E59" s="52">
        <v>0.42704970948999355</v>
      </c>
      <c r="F59" s="55">
        <v>612</v>
      </c>
      <c r="G59" s="55">
        <v>17</v>
      </c>
      <c r="H59" s="52">
        <v>5.4874112330535827E-3</v>
      </c>
      <c r="I59" s="55">
        <v>0</v>
      </c>
      <c r="J59" s="52">
        <v>0</v>
      </c>
      <c r="K59" s="55">
        <v>17</v>
      </c>
      <c r="L59" s="52">
        <v>5.4874112330535827E-3</v>
      </c>
      <c r="M59" s="55">
        <v>711</v>
      </c>
      <c r="N59" s="52">
        <v>0.22950290510006455</v>
      </c>
      <c r="O59" s="55">
        <v>1775</v>
      </c>
      <c r="P59" s="52">
        <v>0.57295029051000645</v>
      </c>
      <c r="Q59" s="32" t="s">
        <v>183</v>
      </c>
      <c r="R59" s="23" t="s">
        <v>183</v>
      </c>
    </row>
    <row r="60" spans="1:18" ht="17.100000000000001" customHeight="1" x14ac:dyDescent="0.3">
      <c r="A60" s="51" t="s">
        <v>182</v>
      </c>
      <c r="B60" s="20" t="s">
        <v>60</v>
      </c>
      <c r="C60" s="55">
        <v>659</v>
      </c>
      <c r="D60" s="55">
        <v>424</v>
      </c>
      <c r="E60" s="52">
        <v>0.64339908952959024</v>
      </c>
      <c r="F60" s="55">
        <v>268</v>
      </c>
      <c r="G60" s="55">
        <v>5</v>
      </c>
      <c r="H60" s="52">
        <v>7.5872534142640367E-3</v>
      </c>
      <c r="I60" s="55">
        <v>0</v>
      </c>
      <c r="J60" s="52">
        <v>0</v>
      </c>
      <c r="K60" s="55">
        <v>5</v>
      </c>
      <c r="L60" s="52">
        <v>7.5872534142640367E-3</v>
      </c>
      <c r="M60" s="55">
        <v>156</v>
      </c>
      <c r="N60" s="52">
        <v>0.23672230652503792</v>
      </c>
      <c r="O60" s="55">
        <v>235</v>
      </c>
      <c r="P60" s="52">
        <v>0.3566009104704097</v>
      </c>
      <c r="Q60" s="32" t="s">
        <v>183</v>
      </c>
      <c r="R60" s="23" t="s">
        <v>183</v>
      </c>
    </row>
    <row r="61" spans="1:18" ht="17.100000000000001" customHeight="1" x14ac:dyDescent="0.3">
      <c r="A61" s="51" t="s">
        <v>182</v>
      </c>
      <c r="B61" s="20" t="s">
        <v>61</v>
      </c>
      <c r="C61" s="55">
        <v>383</v>
      </c>
      <c r="D61" s="55">
        <v>245</v>
      </c>
      <c r="E61" s="52">
        <v>0.63968668407310703</v>
      </c>
      <c r="F61" s="55">
        <v>158</v>
      </c>
      <c r="G61" s="55" t="s">
        <v>183</v>
      </c>
      <c r="H61" s="52" t="s">
        <v>183</v>
      </c>
      <c r="I61" s="55">
        <v>0</v>
      </c>
      <c r="J61" s="52">
        <v>0</v>
      </c>
      <c r="K61" s="55" t="s">
        <v>183</v>
      </c>
      <c r="L61" s="52" t="s">
        <v>183</v>
      </c>
      <c r="M61" s="55">
        <v>87</v>
      </c>
      <c r="N61" s="52">
        <v>0.22715404699738903</v>
      </c>
      <c r="O61" s="55">
        <v>138</v>
      </c>
      <c r="P61" s="52">
        <v>0.36031331592689297</v>
      </c>
      <c r="Q61" s="32">
        <v>1</v>
      </c>
      <c r="R61" s="23" t="s">
        <v>184</v>
      </c>
    </row>
    <row r="62" spans="1:18" ht="17.100000000000001" customHeight="1" x14ac:dyDescent="0.3">
      <c r="A62" s="53" t="s">
        <v>182</v>
      </c>
      <c r="B62" s="27" t="s">
        <v>62</v>
      </c>
      <c r="C62" s="57">
        <v>151686</v>
      </c>
      <c r="D62" s="57">
        <v>102164</v>
      </c>
      <c r="E62" s="54">
        <v>0.67352293553788745</v>
      </c>
      <c r="F62" s="57">
        <v>67683</v>
      </c>
      <c r="G62" s="57">
        <v>4600</v>
      </c>
      <c r="H62" s="54">
        <v>3.0325804622707436E-2</v>
      </c>
      <c r="I62" s="57">
        <v>0</v>
      </c>
      <c r="J62" s="54">
        <v>0</v>
      </c>
      <c r="K62" s="57">
        <v>4600</v>
      </c>
      <c r="L62" s="54">
        <v>3.0325804622707436E-2</v>
      </c>
      <c r="M62" s="57">
        <v>34481</v>
      </c>
      <c r="N62" s="54">
        <v>0.22731827591208154</v>
      </c>
      <c r="O62" s="57">
        <v>49522</v>
      </c>
      <c r="P62" s="54">
        <v>0.3264770644621125</v>
      </c>
      <c r="Q62" s="45" t="s">
        <v>183</v>
      </c>
      <c r="R62" s="46" t="s">
        <v>183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93</v>
      </c>
      <c r="Q2" s="17"/>
      <c r="R2" s="19"/>
    </row>
    <row r="3" spans="1:18" s="6" customFormat="1" ht="86.25" x14ac:dyDescent="0.2">
      <c r="A3" s="47" t="s">
        <v>0</v>
      </c>
      <c r="B3" s="47" t="s">
        <v>123</v>
      </c>
      <c r="C3" s="47" t="s">
        <v>156</v>
      </c>
      <c r="D3" s="47" t="s">
        <v>157</v>
      </c>
      <c r="E3" s="47" t="s">
        <v>158</v>
      </c>
      <c r="F3" s="47" t="s">
        <v>159</v>
      </c>
      <c r="G3" s="47" t="s">
        <v>160</v>
      </c>
      <c r="H3" s="47" t="s">
        <v>161</v>
      </c>
      <c r="I3" s="47" t="s">
        <v>162</v>
      </c>
      <c r="J3" s="47" t="s">
        <v>163</v>
      </c>
      <c r="K3" s="47" t="s">
        <v>164</v>
      </c>
      <c r="L3" s="47" t="s">
        <v>165</v>
      </c>
      <c r="M3" s="47" t="s">
        <v>166</v>
      </c>
      <c r="N3" s="47" t="s">
        <v>167</v>
      </c>
      <c r="O3" s="47" t="s">
        <v>168</v>
      </c>
      <c r="P3" s="47" t="s">
        <v>169</v>
      </c>
      <c r="Q3" s="50" t="s">
        <v>2</v>
      </c>
      <c r="R3" s="47" t="s">
        <v>3</v>
      </c>
    </row>
    <row r="4" spans="1:18" ht="17.100000000000001" customHeight="1" x14ac:dyDescent="0.3">
      <c r="A4" s="51" t="s">
        <v>182</v>
      </c>
      <c r="B4" s="20" t="s">
        <v>4</v>
      </c>
      <c r="C4" s="55">
        <v>40181</v>
      </c>
      <c r="D4" s="55">
        <v>30480</v>
      </c>
      <c r="E4" s="52">
        <v>0.75856748214330161</v>
      </c>
      <c r="F4" s="55">
        <v>20099</v>
      </c>
      <c r="G4" s="55">
        <v>15266</v>
      </c>
      <c r="H4" s="52">
        <v>0.37993081307085436</v>
      </c>
      <c r="I4" s="55">
        <v>15172</v>
      </c>
      <c r="J4" s="52">
        <v>0.37759139891988752</v>
      </c>
      <c r="K4" s="55">
        <v>94</v>
      </c>
      <c r="L4" s="52">
        <v>2.339414150966875E-3</v>
      </c>
      <c r="M4" s="55">
        <v>10381</v>
      </c>
      <c r="N4" s="52">
        <v>0.25835593937433116</v>
      </c>
      <c r="O4" s="55">
        <v>9701</v>
      </c>
      <c r="P4" s="52">
        <v>0.24143251785669845</v>
      </c>
      <c r="Q4" s="32" t="s">
        <v>183</v>
      </c>
      <c r="R4" s="23" t="s">
        <v>183</v>
      </c>
    </row>
    <row r="5" spans="1:18" ht="17.100000000000001" customHeight="1" x14ac:dyDescent="0.3">
      <c r="A5" s="51" t="s">
        <v>182</v>
      </c>
      <c r="B5" s="20" t="s">
        <v>5</v>
      </c>
      <c r="C5" s="55">
        <v>13</v>
      </c>
      <c r="D5" s="55">
        <v>13</v>
      </c>
      <c r="E5" s="52">
        <v>1</v>
      </c>
      <c r="F5" s="55" t="s">
        <v>183</v>
      </c>
      <c r="G5" s="55">
        <v>6</v>
      </c>
      <c r="H5" s="52">
        <v>0.46153846153846156</v>
      </c>
      <c r="I5" s="55">
        <v>6</v>
      </c>
      <c r="J5" s="52">
        <v>0.46153846153846156</v>
      </c>
      <c r="K5" s="55">
        <v>0</v>
      </c>
      <c r="L5" s="52">
        <v>0</v>
      </c>
      <c r="M5" s="55" t="s">
        <v>183</v>
      </c>
      <c r="N5" s="52" t="s">
        <v>183</v>
      </c>
      <c r="O5" s="55">
        <v>0</v>
      </c>
      <c r="P5" s="52">
        <v>0</v>
      </c>
      <c r="Q5" s="32">
        <v>1</v>
      </c>
      <c r="R5" s="23" t="s">
        <v>184</v>
      </c>
    </row>
    <row r="6" spans="1:18" ht="17.100000000000001" customHeight="1" x14ac:dyDescent="0.3">
      <c r="A6" s="51" t="s">
        <v>182</v>
      </c>
      <c r="B6" s="20" t="s">
        <v>6</v>
      </c>
      <c r="C6" s="55">
        <v>856</v>
      </c>
      <c r="D6" s="55">
        <v>778</v>
      </c>
      <c r="E6" s="52">
        <v>0.90887850467289721</v>
      </c>
      <c r="F6" s="55">
        <v>637</v>
      </c>
      <c r="G6" s="55">
        <v>449</v>
      </c>
      <c r="H6" s="52">
        <v>0.52453271028037385</v>
      </c>
      <c r="I6" s="55" t="s">
        <v>183</v>
      </c>
      <c r="J6" s="52" t="s">
        <v>183</v>
      </c>
      <c r="K6" s="55" t="s">
        <v>183</v>
      </c>
      <c r="L6" s="52" t="s">
        <v>183</v>
      </c>
      <c r="M6" s="55">
        <v>141</v>
      </c>
      <c r="N6" s="52">
        <v>0.1647196261682243</v>
      </c>
      <c r="O6" s="55">
        <v>78</v>
      </c>
      <c r="P6" s="52">
        <v>9.11214953271028E-2</v>
      </c>
      <c r="Q6" s="32">
        <v>1</v>
      </c>
      <c r="R6" s="23" t="s">
        <v>184</v>
      </c>
    </row>
    <row r="7" spans="1:18" ht="17.100000000000001" customHeight="1" x14ac:dyDescent="0.3">
      <c r="A7" s="51" t="s">
        <v>182</v>
      </c>
      <c r="B7" s="20" t="s">
        <v>7</v>
      </c>
      <c r="C7" s="55">
        <v>5445</v>
      </c>
      <c r="D7" s="55">
        <v>4312</v>
      </c>
      <c r="E7" s="52">
        <v>0.79191919191919191</v>
      </c>
      <c r="F7" s="55">
        <v>3413</v>
      </c>
      <c r="G7" s="55">
        <v>2854</v>
      </c>
      <c r="H7" s="52">
        <v>0.52415059687786958</v>
      </c>
      <c r="I7" s="55">
        <v>2785</v>
      </c>
      <c r="J7" s="52">
        <v>0.51147842056932968</v>
      </c>
      <c r="K7" s="55">
        <v>69</v>
      </c>
      <c r="L7" s="52">
        <v>1.2672176308539946E-2</v>
      </c>
      <c r="M7" s="55">
        <v>899</v>
      </c>
      <c r="N7" s="52">
        <v>0.16510560146923783</v>
      </c>
      <c r="O7" s="55">
        <v>1133</v>
      </c>
      <c r="P7" s="52">
        <v>0.20808080808080809</v>
      </c>
      <c r="Q7" s="32" t="s">
        <v>183</v>
      </c>
      <c r="R7" s="23" t="s">
        <v>183</v>
      </c>
    </row>
    <row r="8" spans="1:18" ht="17.100000000000001" customHeight="1" x14ac:dyDescent="0.3">
      <c r="A8" s="51" t="s">
        <v>182</v>
      </c>
      <c r="B8" s="20" t="s">
        <v>8</v>
      </c>
      <c r="C8" s="55">
        <v>1204</v>
      </c>
      <c r="D8" s="55">
        <v>1051</v>
      </c>
      <c r="E8" s="52">
        <v>0.87292358803986714</v>
      </c>
      <c r="F8" s="55">
        <v>892</v>
      </c>
      <c r="G8" s="55">
        <v>726</v>
      </c>
      <c r="H8" s="52">
        <v>0.60299003322259137</v>
      </c>
      <c r="I8" s="55">
        <v>679</v>
      </c>
      <c r="J8" s="52">
        <v>0.56395348837209303</v>
      </c>
      <c r="K8" s="55">
        <v>47</v>
      </c>
      <c r="L8" s="52">
        <v>3.9036544850498338E-2</v>
      </c>
      <c r="M8" s="55">
        <v>159</v>
      </c>
      <c r="N8" s="52">
        <v>0.13205980066445183</v>
      </c>
      <c r="O8" s="55">
        <v>153</v>
      </c>
      <c r="P8" s="52">
        <v>0.12707641196013289</v>
      </c>
      <c r="Q8" s="32" t="s">
        <v>183</v>
      </c>
      <c r="R8" s="23" t="s">
        <v>183</v>
      </c>
    </row>
    <row r="9" spans="1:18" ht="17.100000000000001" customHeight="1" x14ac:dyDescent="0.3">
      <c r="A9" s="51" t="s">
        <v>182</v>
      </c>
      <c r="B9" s="20" t="s">
        <v>9</v>
      </c>
      <c r="C9" s="55">
        <v>913</v>
      </c>
      <c r="D9" s="55">
        <v>697</v>
      </c>
      <c r="E9" s="52">
        <v>0.76341730558598031</v>
      </c>
      <c r="F9" s="55">
        <v>533</v>
      </c>
      <c r="G9" s="55">
        <v>318</v>
      </c>
      <c r="H9" s="52">
        <v>0.34830230010952901</v>
      </c>
      <c r="I9" s="55">
        <v>318</v>
      </c>
      <c r="J9" s="52">
        <v>0.34830230010952901</v>
      </c>
      <c r="K9" s="55">
        <v>0</v>
      </c>
      <c r="L9" s="52">
        <v>0</v>
      </c>
      <c r="M9" s="55">
        <v>164</v>
      </c>
      <c r="N9" s="52">
        <v>0.1796276013143483</v>
      </c>
      <c r="O9" s="55">
        <v>216</v>
      </c>
      <c r="P9" s="52">
        <v>0.23658269441401972</v>
      </c>
      <c r="Q9" s="32" t="s">
        <v>183</v>
      </c>
      <c r="R9" s="23" t="s">
        <v>183</v>
      </c>
    </row>
    <row r="10" spans="1:18" ht="17.100000000000001" customHeight="1" x14ac:dyDescent="0.3">
      <c r="A10" s="51" t="s">
        <v>182</v>
      </c>
      <c r="B10" s="41" t="s">
        <v>10</v>
      </c>
      <c r="C10" s="55">
        <v>27716</v>
      </c>
      <c r="D10" s="55">
        <v>21205</v>
      </c>
      <c r="E10" s="52">
        <v>0.76508154134795781</v>
      </c>
      <c r="F10" s="55">
        <v>15110</v>
      </c>
      <c r="G10" s="55">
        <v>10849</v>
      </c>
      <c r="H10" s="52">
        <v>0.39143455044017894</v>
      </c>
      <c r="I10" s="55">
        <v>10560</v>
      </c>
      <c r="J10" s="52">
        <v>0.3810073603694617</v>
      </c>
      <c r="K10" s="55">
        <v>289</v>
      </c>
      <c r="L10" s="52">
        <v>1.0427190070717275E-2</v>
      </c>
      <c r="M10" s="55">
        <v>6095</v>
      </c>
      <c r="N10" s="52">
        <v>0.21990907778900273</v>
      </c>
      <c r="O10" s="55">
        <v>6511</v>
      </c>
      <c r="P10" s="52">
        <v>0.23491845865204214</v>
      </c>
      <c r="Q10" s="32" t="s">
        <v>183</v>
      </c>
      <c r="R10" s="23" t="s">
        <v>183</v>
      </c>
    </row>
    <row r="11" spans="1:18" ht="17.100000000000001" customHeight="1" x14ac:dyDescent="0.3">
      <c r="A11" s="51" t="s">
        <v>182</v>
      </c>
      <c r="B11" s="20" t="s">
        <v>11</v>
      </c>
      <c r="C11" s="55">
        <v>818</v>
      </c>
      <c r="D11" s="55">
        <v>683</v>
      </c>
      <c r="E11" s="52">
        <v>0.83496332518337413</v>
      </c>
      <c r="F11" s="55">
        <v>507</v>
      </c>
      <c r="G11" s="55">
        <v>345</v>
      </c>
      <c r="H11" s="52">
        <v>0.42176039119804398</v>
      </c>
      <c r="I11" s="55" t="s">
        <v>183</v>
      </c>
      <c r="J11" s="52" t="s">
        <v>183</v>
      </c>
      <c r="K11" s="55" t="s">
        <v>183</v>
      </c>
      <c r="L11" s="52" t="s">
        <v>183</v>
      </c>
      <c r="M11" s="55">
        <v>176</v>
      </c>
      <c r="N11" s="52">
        <v>0.21515892420537897</v>
      </c>
      <c r="O11" s="55">
        <v>135</v>
      </c>
      <c r="P11" s="52">
        <v>0.16503667481662593</v>
      </c>
      <c r="Q11" s="32">
        <v>1</v>
      </c>
      <c r="R11" s="23" t="s">
        <v>184</v>
      </c>
    </row>
    <row r="12" spans="1:18" ht="17.100000000000001" customHeight="1" x14ac:dyDescent="0.3">
      <c r="A12" s="51" t="s">
        <v>182</v>
      </c>
      <c r="B12" s="20" t="s">
        <v>12</v>
      </c>
      <c r="C12" s="55">
        <v>2777</v>
      </c>
      <c r="D12" s="55">
        <v>2154</v>
      </c>
      <c r="E12" s="52">
        <v>0.77565718401152328</v>
      </c>
      <c r="F12" s="55">
        <v>1652</v>
      </c>
      <c r="G12" s="55">
        <v>1352</v>
      </c>
      <c r="H12" s="52">
        <v>0.48685631976953547</v>
      </c>
      <c r="I12" s="55">
        <v>1321</v>
      </c>
      <c r="J12" s="52">
        <v>0.47569319409434641</v>
      </c>
      <c r="K12" s="55">
        <v>31</v>
      </c>
      <c r="L12" s="52">
        <v>1.1163125675189053E-2</v>
      </c>
      <c r="M12" s="55">
        <v>502</v>
      </c>
      <c r="N12" s="52">
        <v>0.18077061577241627</v>
      </c>
      <c r="O12" s="55">
        <v>623</v>
      </c>
      <c r="P12" s="52">
        <v>0.22434281598847677</v>
      </c>
      <c r="Q12" s="32" t="s">
        <v>183</v>
      </c>
      <c r="R12" s="23" t="s">
        <v>183</v>
      </c>
    </row>
    <row r="13" spans="1:18" ht="17.100000000000001" customHeight="1" x14ac:dyDescent="0.3">
      <c r="A13" s="51" t="s">
        <v>182</v>
      </c>
      <c r="B13" s="20" t="s">
        <v>13</v>
      </c>
      <c r="C13" s="55">
        <v>33338</v>
      </c>
      <c r="D13" s="55">
        <v>25936</v>
      </c>
      <c r="E13" s="52">
        <v>0.77797108404823323</v>
      </c>
      <c r="F13" s="55">
        <v>19350</v>
      </c>
      <c r="G13" s="55">
        <v>14188</v>
      </c>
      <c r="H13" s="52">
        <v>0.4255804187413762</v>
      </c>
      <c r="I13" s="55">
        <v>13831</v>
      </c>
      <c r="J13" s="52">
        <v>0.41487191793148959</v>
      </c>
      <c r="K13" s="55">
        <v>357</v>
      </c>
      <c r="L13" s="52">
        <v>1.0708500809886615E-2</v>
      </c>
      <c r="M13" s="55">
        <v>6586</v>
      </c>
      <c r="N13" s="52">
        <v>0.19755234267202593</v>
      </c>
      <c r="O13" s="55">
        <v>7402</v>
      </c>
      <c r="P13" s="52">
        <v>0.22202891595176674</v>
      </c>
      <c r="Q13" s="32" t="s">
        <v>183</v>
      </c>
      <c r="R13" s="23" t="s">
        <v>183</v>
      </c>
    </row>
    <row r="14" spans="1:18" ht="17.100000000000001" customHeight="1" x14ac:dyDescent="0.3">
      <c r="A14" s="51" t="s">
        <v>182</v>
      </c>
      <c r="B14" s="20" t="s">
        <v>14</v>
      </c>
      <c r="C14" s="55">
        <v>1095</v>
      </c>
      <c r="D14" s="55">
        <v>874</v>
      </c>
      <c r="E14" s="52">
        <v>0.79817351598173514</v>
      </c>
      <c r="F14" s="55">
        <v>697</v>
      </c>
      <c r="G14" s="55">
        <v>483</v>
      </c>
      <c r="H14" s="52">
        <v>0.44109589041095892</v>
      </c>
      <c r="I14" s="55">
        <v>449</v>
      </c>
      <c r="J14" s="52">
        <v>0.41004566210045662</v>
      </c>
      <c r="K14" s="55">
        <v>34</v>
      </c>
      <c r="L14" s="52">
        <v>3.1050228310502283E-2</v>
      </c>
      <c r="M14" s="55">
        <v>177</v>
      </c>
      <c r="N14" s="52">
        <v>0.16164383561643836</v>
      </c>
      <c r="O14" s="55">
        <v>221</v>
      </c>
      <c r="P14" s="52">
        <v>0.20182648401826483</v>
      </c>
      <c r="Q14" s="32" t="s">
        <v>183</v>
      </c>
      <c r="R14" s="23" t="s">
        <v>183</v>
      </c>
    </row>
    <row r="15" spans="1:18" ht="17.100000000000001" customHeight="1" x14ac:dyDescent="0.3">
      <c r="A15" s="51" t="s">
        <v>182</v>
      </c>
      <c r="B15" s="20" t="s">
        <v>15</v>
      </c>
      <c r="C15" s="55">
        <v>3270</v>
      </c>
      <c r="D15" s="55">
        <v>2769</v>
      </c>
      <c r="E15" s="52">
        <v>0.84678899082568804</v>
      </c>
      <c r="F15" s="55">
        <v>2163</v>
      </c>
      <c r="G15" s="55">
        <v>1580</v>
      </c>
      <c r="H15" s="52">
        <v>0.48318042813455658</v>
      </c>
      <c r="I15" s="55">
        <v>1469</v>
      </c>
      <c r="J15" s="52">
        <v>0.44923547400611619</v>
      </c>
      <c r="K15" s="55">
        <v>111</v>
      </c>
      <c r="L15" s="52">
        <v>3.3944954128440369E-2</v>
      </c>
      <c r="M15" s="55">
        <v>606</v>
      </c>
      <c r="N15" s="52">
        <v>0.1853211009174312</v>
      </c>
      <c r="O15" s="55">
        <v>501</v>
      </c>
      <c r="P15" s="52">
        <v>0.15321100917431194</v>
      </c>
      <c r="Q15" s="32" t="s">
        <v>183</v>
      </c>
      <c r="R15" s="23" t="s">
        <v>183</v>
      </c>
    </row>
    <row r="16" spans="1:18" ht="17.100000000000001" customHeight="1" x14ac:dyDescent="0.3">
      <c r="A16" s="51" t="s">
        <v>182</v>
      </c>
      <c r="B16" s="20" t="s">
        <v>16</v>
      </c>
      <c r="C16" s="55">
        <v>6490</v>
      </c>
      <c r="D16" s="55">
        <v>6165</v>
      </c>
      <c r="E16" s="52">
        <v>0.94992295839753471</v>
      </c>
      <c r="F16" s="55">
        <v>4956</v>
      </c>
      <c r="G16" s="55">
        <v>3162</v>
      </c>
      <c r="H16" s="52">
        <v>0.48721109399075502</v>
      </c>
      <c r="I16" s="55">
        <v>3081</v>
      </c>
      <c r="J16" s="52">
        <v>0.47473035439137135</v>
      </c>
      <c r="K16" s="55">
        <v>81</v>
      </c>
      <c r="L16" s="52">
        <v>1.2480739599383667E-2</v>
      </c>
      <c r="M16" s="55">
        <v>1209</v>
      </c>
      <c r="N16" s="52">
        <v>0.18628659476117104</v>
      </c>
      <c r="O16" s="55">
        <v>325</v>
      </c>
      <c r="P16" s="52">
        <v>5.007704160246533E-2</v>
      </c>
      <c r="Q16" s="32" t="s">
        <v>183</v>
      </c>
      <c r="R16" s="23" t="s">
        <v>183</v>
      </c>
    </row>
    <row r="17" spans="1:18" ht="17.100000000000001" customHeight="1" x14ac:dyDescent="0.3">
      <c r="A17" s="51" t="s">
        <v>182</v>
      </c>
      <c r="B17" s="20" t="s">
        <v>17</v>
      </c>
      <c r="C17" s="55">
        <v>469</v>
      </c>
      <c r="D17" s="55">
        <v>458</v>
      </c>
      <c r="E17" s="52">
        <v>0.97654584221748397</v>
      </c>
      <c r="F17" s="55">
        <v>357</v>
      </c>
      <c r="G17" s="55">
        <v>245</v>
      </c>
      <c r="H17" s="52">
        <v>0.52238805970149249</v>
      </c>
      <c r="I17" s="55">
        <v>245</v>
      </c>
      <c r="J17" s="52">
        <v>0.52238805970149249</v>
      </c>
      <c r="K17" s="55">
        <v>0</v>
      </c>
      <c r="L17" s="52">
        <v>0</v>
      </c>
      <c r="M17" s="55">
        <v>101</v>
      </c>
      <c r="N17" s="52">
        <v>0.21535181236673773</v>
      </c>
      <c r="O17" s="55">
        <v>11</v>
      </c>
      <c r="P17" s="52">
        <v>2.3454157782515993E-2</v>
      </c>
      <c r="Q17" s="32" t="s">
        <v>183</v>
      </c>
      <c r="R17" s="23" t="s">
        <v>183</v>
      </c>
    </row>
    <row r="18" spans="1:18" ht="17.100000000000001" customHeight="1" x14ac:dyDescent="0.3">
      <c r="A18" s="51" t="s">
        <v>182</v>
      </c>
      <c r="B18" s="20" t="s">
        <v>18</v>
      </c>
      <c r="C18" s="55">
        <v>37208</v>
      </c>
      <c r="D18" s="55">
        <v>31792</v>
      </c>
      <c r="E18" s="52">
        <v>0.8544399053966889</v>
      </c>
      <c r="F18" s="55">
        <v>25931</v>
      </c>
      <c r="G18" s="55">
        <v>18257</v>
      </c>
      <c r="H18" s="52">
        <v>0.49067404859170072</v>
      </c>
      <c r="I18" s="55">
        <v>17691</v>
      </c>
      <c r="J18" s="52">
        <v>0.47546226617931625</v>
      </c>
      <c r="K18" s="55">
        <v>566</v>
      </c>
      <c r="L18" s="52">
        <v>1.5211782412384434E-2</v>
      </c>
      <c r="M18" s="55">
        <v>5861</v>
      </c>
      <c r="N18" s="52">
        <v>0.15751988819608687</v>
      </c>
      <c r="O18" s="55">
        <v>5416</v>
      </c>
      <c r="P18" s="52">
        <v>0.14556009460331112</v>
      </c>
      <c r="Q18" s="32" t="s">
        <v>183</v>
      </c>
      <c r="R18" s="23" t="s">
        <v>183</v>
      </c>
    </row>
    <row r="19" spans="1:18" ht="17.100000000000001" customHeight="1" x14ac:dyDescent="0.3">
      <c r="A19" s="51" t="s">
        <v>182</v>
      </c>
      <c r="B19" s="20" t="s">
        <v>19</v>
      </c>
      <c r="C19" s="55">
        <v>4702</v>
      </c>
      <c r="D19" s="55">
        <v>3924</v>
      </c>
      <c r="E19" s="52">
        <v>0.83453849425776261</v>
      </c>
      <c r="F19" s="55">
        <v>3167</v>
      </c>
      <c r="G19" s="55">
        <v>2213</v>
      </c>
      <c r="H19" s="52">
        <v>0.47065078689919182</v>
      </c>
      <c r="I19" s="55">
        <v>2162</v>
      </c>
      <c r="J19" s="52">
        <v>0.45980433857932795</v>
      </c>
      <c r="K19" s="55">
        <v>51</v>
      </c>
      <c r="L19" s="52">
        <v>1.0846448319863887E-2</v>
      </c>
      <c r="M19" s="55">
        <v>757</v>
      </c>
      <c r="N19" s="52">
        <v>0.16099532113994044</v>
      </c>
      <c r="O19" s="55">
        <v>778</v>
      </c>
      <c r="P19" s="52">
        <v>0.16546150574223734</v>
      </c>
      <c r="Q19" s="32" t="s">
        <v>183</v>
      </c>
      <c r="R19" s="23" t="s">
        <v>183</v>
      </c>
    </row>
    <row r="20" spans="1:18" ht="17.100000000000001" customHeight="1" x14ac:dyDescent="0.3">
      <c r="A20" s="51" t="s">
        <v>182</v>
      </c>
      <c r="B20" s="20" t="s">
        <v>20</v>
      </c>
      <c r="C20" s="55">
        <v>2539</v>
      </c>
      <c r="D20" s="55">
        <v>2094</v>
      </c>
      <c r="E20" s="52">
        <v>0.82473414730208738</v>
      </c>
      <c r="F20" s="55">
        <v>1662</v>
      </c>
      <c r="G20" s="55">
        <v>1161</v>
      </c>
      <c r="H20" s="52">
        <v>0.45726664040961007</v>
      </c>
      <c r="I20" s="55">
        <v>1069</v>
      </c>
      <c r="J20" s="52">
        <v>0.42103190232374949</v>
      </c>
      <c r="K20" s="55">
        <v>92</v>
      </c>
      <c r="L20" s="52">
        <v>3.6234738085860578E-2</v>
      </c>
      <c r="M20" s="55">
        <v>432</v>
      </c>
      <c r="N20" s="52">
        <v>0.17014572666404096</v>
      </c>
      <c r="O20" s="55">
        <v>445</v>
      </c>
      <c r="P20" s="52">
        <v>0.17526585269791256</v>
      </c>
      <c r="Q20" s="32" t="s">
        <v>183</v>
      </c>
      <c r="R20" s="23" t="s">
        <v>183</v>
      </c>
    </row>
    <row r="21" spans="1:18" ht="17.100000000000001" customHeight="1" x14ac:dyDescent="0.3">
      <c r="A21" s="51" t="s">
        <v>182</v>
      </c>
      <c r="B21" s="20" t="s">
        <v>21</v>
      </c>
      <c r="C21" s="55">
        <v>710</v>
      </c>
      <c r="D21" s="55">
        <v>518</v>
      </c>
      <c r="E21" s="52">
        <v>0.72957746478873242</v>
      </c>
      <c r="F21" s="55">
        <v>389</v>
      </c>
      <c r="G21" s="55">
        <v>335</v>
      </c>
      <c r="H21" s="52">
        <v>0.47183098591549294</v>
      </c>
      <c r="I21" s="55" t="s">
        <v>183</v>
      </c>
      <c r="J21" s="52" t="s">
        <v>183</v>
      </c>
      <c r="K21" s="55" t="s">
        <v>183</v>
      </c>
      <c r="L21" s="52" t="s">
        <v>183</v>
      </c>
      <c r="M21" s="55">
        <v>129</v>
      </c>
      <c r="N21" s="52">
        <v>0.18169014084507043</v>
      </c>
      <c r="O21" s="55">
        <v>192</v>
      </c>
      <c r="P21" s="52">
        <v>0.27042253521126758</v>
      </c>
      <c r="Q21" s="32">
        <v>1</v>
      </c>
      <c r="R21" s="23" t="s">
        <v>184</v>
      </c>
    </row>
    <row r="22" spans="1:18" ht="17.100000000000001" customHeight="1" x14ac:dyDescent="0.3">
      <c r="A22" s="51" t="s">
        <v>182</v>
      </c>
      <c r="B22" s="41" t="s">
        <v>22</v>
      </c>
      <c r="C22" s="55">
        <v>331764</v>
      </c>
      <c r="D22" s="55">
        <v>266690</v>
      </c>
      <c r="E22" s="52">
        <v>0.80385454720825644</v>
      </c>
      <c r="F22" s="55">
        <v>193374</v>
      </c>
      <c r="G22" s="55">
        <v>141921</v>
      </c>
      <c r="H22" s="52">
        <v>0.42777697399356168</v>
      </c>
      <c r="I22" s="55">
        <v>141502</v>
      </c>
      <c r="J22" s="52">
        <v>0.42651402804403132</v>
      </c>
      <c r="K22" s="55">
        <v>419</v>
      </c>
      <c r="L22" s="52">
        <v>1.2629459495303891E-3</v>
      </c>
      <c r="M22" s="55">
        <v>73316</v>
      </c>
      <c r="N22" s="52">
        <v>0.22098841345052508</v>
      </c>
      <c r="O22" s="55">
        <v>65074</v>
      </c>
      <c r="P22" s="52">
        <v>0.19614545279174353</v>
      </c>
      <c r="Q22" s="32" t="s">
        <v>183</v>
      </c>
      <c r="R22" s="23" t="s">
        <v>183</v>
      </c>
    </row>
    <row r="23" spans="1:18" ht="17.100000000000001" customHeight="1" x14ac:dyDescent="0.3">
      <c r="A23" s="51" t="s">
        <v>182</v>
      </c>
      <c r="B23" s="20" t="s">
        <v>23</v>
      </c>
      <c r="C23" s="55">
        <v>5621</v>
      </c>
      <c r="D23" s="55">
        <v>4982</v>
      </c>
      <c r="E23" s="52">
        <v>0.88631916029176305</v>
      </c>
      <c r="F23" s="55">
        <v>3796</v>
      </c>
      <c r="G23" s="55">
        <v>2360</v>
      </c>
      <c r="H23" s="52">
        <v>0.41985411848425547</v>
      </c>
      <c r="I23" s="55">
        <v>2295</v>
      </c>
      <c r="J23" s="52">
        <v>0.40829033979718909</v>
      </c>
      <c r="K23" s="55">
        <v>65</v>
      </c>
      <c r="L23" s="52">
        <v>1.1563778687066359E-2</v>
      </c>
      <c r="M23" s="55">
        <v>1186</v>
      </c>
      <c r="N23" s="52">
        <v>0.2109944849670877</v>
      </c>
      <c r="O23" s="55">
        <v>639</v>
      </c>
      <c r="P23" s="52">
        <v>0.11368083970823697</v>
      </c>
      <c r="Q23" s="32" t="s">
        <v>183</v>
      </c>
      <c r="R23" s="23" t="s">
        <v>183</v>
      </c>
    </row>
    <row r="24" spans="1:18" ht="17.100000000000001" customHeight="1" x14ac:dyDescent="0.3">
      <c r="A24" s="51" t="s">
        <v>182</v>
      </c>
      <c r="B24" s="20" t="s">
        <v>24</v>
      </c>
      <c r="C24" s="55">
        <v>4468</v>
      </c>
      <c r="D24" s="55">
        <v>3078</v>
      </c>
      <c r="E24" s="52">
        <v>0.68889883616830794</v>
      </c>
      <c r="F24" s="55">
        <v>1996</v>
      </c>
      <c r="G24" s="55">
        <v>1403</v>
      </c>
      <c r="H24" s="52">
        <v>0.31401074306177262</v>
      </c>
      <c r="I24" s="55">
        <v>1379</v>
      </c>
      <c r="J24" s="52">
        <v>0.30863921217547002</v>
      </c>
      <c r="K24" s="55">
        <v>24</v>
      </c>
      <c r="L24" s="52">
        <v>5.3715308863025966E-3</v>
      </c>
      <c r="M24" s="55">
        <v>1082</v>
      </c>
      <c r="N24" s="52">
        <v>0.24216651745747539</v>
      </c>
      <c r="O24" s="55">
        <v>1390</v>
      </c>
      <c r="P24" s="52">
        <v>0.31110116383169201</v>
      </c>
      <c r="Q24" s="32" t="s">
        <v>183</v>
      </c>
      <c r="R24" s="23" t="s">
        <v>183</v>
      </c>
    </row>
    <row r="25" spans="1:18" ht="17.100000000000001" customHeight="1" x14ac:dyDescent="0.3">
      <c r="A25" s="51" t="s">
        <v>182</v>
      </c>
      <c r="B25" s="20" t="s">
        <v>25</v>
      </c>
      <c r="C25" s="55">
        <v>481</v>
      </c>
      <c r="D25" s="55">
        <v>398</v>
      </c>
      <c r="E25" s="52">
        <v>0.82744282744282749</v>
      </c>
      <c r="F25" s="55">
        <v>324</v>
      </c>
      <c r="G25" s="55">
        <v>253</v>
      </c>
      <c r="H25" s="52">
        <v>0.52598752598752596</v>
      </c>
      <c r="I25" s="55">
        <v>243</v>
      </c>
      <c r="J25" s="52">
        <v>0.50519750519750517</v>
      </c>
      <c r="K25" s="55">
        <v>10</v>
      </c>
      <c r="L25" s="52">
        <v>2.0790020790020791E-2</v>
      </c>
      <c r="M25" s="55">
        <v>74</v>
      </c>
      <c r="N25" s="52">
        <v>0.15384615384615385</v>
      </c>
      <c r="O25" s="55">
        <v>83</v>
      </c>
      <c r="P25" s="52">
        <v>0.17255717255717257</v>
      </c>
      <c r="Q25" s="32" t="s">
        <v>183</v>
      </c>
      <c r="R25" s="23" t="s">
        <v>183</v>
      </c>
    </row>
    <row r="26" spans="1:18" ht="17.100000000000001" customHeight="1" x14ac:dyDescent="0.3">
      <c r="A26" s="51" t="s">
        <v>182</v>
      </c>
      <c r="B26" s="20" t="s">
        <v>26</v>
      </c>
      <c r="C26" s="55">
        <v>3743</v>
      </c>
      <c r="D26" s="55">
        <v>3069</v>
      </c>
      <c r="E26" s="52">
        <v>0.81993053700240448</v>
      </c>
      <c r="F26" s="55">
        <v>2296</v>
      </c>
      <c r="G26" s="55">
        <v>1647</v>
      </c>
      <c r="H26" s="52">
        <v>0.44002137323002938</v>
      </c>
      <c r="I26" s="55">
        <v>1621</v>
      </c>
      <c r="J26" s="52">
        <v>0.43307507347047824</v>
      </c>
      <c r="K26" s="55">
        <v>26</v>
      </c>
      <c r="L26" s="52">
        <v>6.9462997595511619E-3</v>
      </c>
      <c r="M26" s="55">
        <v>773</v>
      </c>
      <c r="N26" s="52">
        <v>0.20651883515896341</v>
      </c>
      <c r="O26" s="55">
        <v>674</v>
      </c>
      <c r="P26" s="52">
        <v>0.18006946299759552</v>
      </c>
      <c r="Q26" s="32" t="s">
        <v>183</v>
      </c>
      <c r="R26" s="23" t="s">
        <v>183</v>
      </c>
    </row>
    <row r="27" spans="1:18" ht="17.100000000000001" customHeight="1" x14ac:dyDescent="0.3">
      <c r="A27" s="51" t="s">
        <v>182</v>
      </c>
      <c r="B27" s="20" t="s">
        <v>27</v>
      </c>
      <c r="C27" s="55">
        <v>9989</v>
      </c>
      <c r="D27" s="55">
        <v>7109</v>
      </c>
      <c r="E27" s="52">
        <v>0.71168285113624985</v>
      </c>
      <c r="F27" s="55">
        <v>5583</v>
      </c>
      <c r="G27" s="55">
        <v>4452</v>
      </c>
      <c r="H27" s="52">
        <v>0.44569025928521372</v>
      </c>
      <c r="I27" s="55">
        <v>4289</v>
      </c>
      <c r="J27" s="52">
        <v>0.42937230954049455</v>
      </c>
      <c r="K27" s="55">
        <v>163</v>
      </c>
      <c r="L27" s="52">
        <v>1.6317949744719191E-2</v>
      </c>
      <c r="M27" s="55">
        <v>1526</v>
      </c>
      <c r="N27" s="52">
        <v>0.15276804484933426</v>
      </c>
      <c r="O27" s="55">
        <v>2880</v>
      </c>
      <c r="P27" s="52">
        <v>0.28831714886375015</v>
      </c>
      <c r="Q27" s="32" t="s">
        <v>183</v>
      </c>
      <c r="R27" s="23" t="s">
        <v>183</v>
      </c>
    </row>
    <row r="28" spans="1:18" ht="17.100000000000001" customHeight="1" x14ac:dyDescent="0.3">
      <c r="A28" s="51" t="s">
        <v>182</v>
      </c>
      <c r="B28" s="20" t="s">
        <v>28</v>
      </c>
      <c r="C28" s="55">
        <v>234</v>
      </c>
      <c r="D28" s="55">
        <v>227</v>
      </c>
      <c r="E28" s="52">
        <v>0.97008547008547008</v>
      </c>
      <c r="F28" s="55" t="s">
        <v>183</v>
      </c>
      <c r="G28" s="55">
        <v>67</v>
      </c>
      <c r="H28" s="52">
        <v>0.28632478632478631</v>
      </c>
      <c r="I28" s="55">
        <v>58</v>
      </c>
      <c r="J28" s="52">
        <v>0.24786324786324787</v>
      </c>
      <c r="K28" s="55">
        <v>9</v>
      </c>
      <c r="L28" s="52">
        <v>3.8461538461538464E-2</v>
      </c>
      <c r="M28" s="55" t="s">
        <v>183</v>
      </c>
      <c r="N28" s="52" t="s">
        <v>183</v>
      </c>
      <c r="O28" s="55">
        <v>7</v>
      </c>
      <c r="P28" s="52">
        <v>2.9914529914529916E-2</v>
      </c>
      <c r="Q28" s="32">
        <v>2</v>
      </c>
      <c r="R28" s="23" t="s">
        <v>185</v>
      </c>
    </row>
    <row r="29" spans="1:18" ht="17.100000000000001" customHeight="1" x14ac:dyDescent="0.3">
      <c r="A29" s="51" t="s">
        <v>182</v>
      </c>
      <c r="B29" s="20" t="s">
        <v>29</v>
      </c>
      <c r="C29" s="55">
        <v>331</v>
      </c>
      <c r="D29" s="55">
        <v>290</v>
      </c>
      <c r="E29" s="52">
        <v>0.8761329305135952</v>
      </c>
      <c r="F29" s="55">
        <v>248</v>
      </c>
      <c r="G29" s="55">
        <v>147</v>
      </c>
      <c r="H29" s="52">
        <v>0.44410876132930516</v>
      </c>
      <c r="I29" s="55" t="s">
        <v>183</v>
      </c>
      <c r="J29" s="52" t="s">
        <v>183</v>
      </c>
      <c r="K29" s="55" t="s">
        <v>183</v>
      </c>
      <c r="L29" s="52" t="s">
        <v>183</v>
      </c>
      <c r="M29" s="55">
        <v>42</v>
      </c>
      <c r="N29" s="52">
        <v>0.12688821752265861</v>
      </c>
      <c r="O29" s="55">
        <v>41</v>
      </c>
      <c r="P29" s="52">
        <v>0.12386706948640483</v>
      </c>
      <c r="Q29" s="32">
        <v>1</v>
      </c>
      <c r="R29" s="23" t="s">
        <v>184</v>
      </c>
    </row>
    <row r="30" spans="1:18" ht="17.100000000000001" customHeight="1" x14ac:dyDescent="0.3">
      <c r="A30" s="51" t="s">
        <v>182</v>
      </c>
      <c r="B30" s="20" t="s">
        <v>30</v>
      </c>
      <c r="C30" s="55">
        <v>15268</v>
      </c>
      <c r="D30" s="55">
        <v>10417</v>
      </c>
      <c r="E30" s="52">
        <v>0.68227665706051877</v>
      </c>
      <c r="F30" s="55">
        <v>8019</v>
      </c>
      <c r="G30" s="55">
        <v>4895</v>
      </c>
      <c r="H30" s="52">
        <v>0.32060518731988474</v>
      </c>
      <c r="I30" s="55">
        <v>4688</v>
      </c>
      <c r="J30" s="52">
        <v>0.30704741943935027</v>
      </c>
      <c r="K30" s="55">
        <v>207</v>
      </c>
      <c r="L30" s="52">
        <v>1.3557767880534451E-2</v>
      </c>
      <c r="M30" s="55">
        <v>2398</v>
      </c>
      <c r="N30" s="52">
        <v>0.15706051873198848</v>
      </c>
      <c r="O30" s="55">
        <v>4851</v>
      </c>
      <c r="P30" s="52">
        <v>0.31772334293948129</v>
      </c>
      <c r="Q30" s="32" t="s">
        <v>183</v>
      </c>
      <c r="R30" s="23" t="s">
        <v>183</v>
      </c>
    </row>
    <row r="31" spans="1:18" ht="17.100000000000001" customHeight="1" x14ac:dyDescent="0.3">
      <c r="A31" s="51" t="s">
        <v>182</v>
      </c>
      <c r="B31" s="20" t="s">
        <v>31</v>
      </c>
      <c r="C31" s="55">
        <v>2913</v>
      </c>
      <c r="D31" s="55">
        <v>1751</v>
      </c>
      <c r="E31" s="52">
        <v>0.6010985238585651</v>
      </c>
      <c r="F31" s="55">
        <v>1280</v>
      </c>
      <c r="G31" s="55">
        <v>1016</v>
      </c>
      <c r="H31" s="52">
        <v>0.3487813250944044</v>
      </c>
      <c r="I31" s="55">
        <v>990</v>
      </c>
      <c r="J31" s="52">
        <v>0.33985581874356335</v>
      </c>
      <c r="K31" s="55">
        <v>26</v>
      </c>
      <c r="L31" s="52">
        <v>8.9255063508410573E-3</v>
      </c>
      <c r="M31" s="55">
        <v>471</v>
      </c>
      <c r="N31" s="52">
        <v>0.16168898043254376</v>
      </c>
      <c r="O31" s="55">
        <v>1162</v>
      </c>
      <c r="P31" s="52">
        <v>0.39890147614143495</v>
      </c>
      <c r="Q31" s="32" t="s">
        <v>183</v>
      </c>
      <c r="R31" s="23" t="s">
        <v>183</v>
      </c>
    </row>
    <row r="32" spans="1:18" ht="17.100000000000001" customHeight="1" x14ac:dyDescent="0.3">
      <c r="A32" s="51" t="s">
        <v>182</v>
      </c>
      <c r="B32" s="20" t="s">
        <v>32</v>
      </c>
      <c r="C32" s="55">
        <v>2357</v>
      </c>
      <c r="D32" s="55">
        <v>1853</v>
      </c>
      <c r="E32" s="52">
        <v>0.78616885871871023</v>
      </c>
      <c r="F32" s="55">
        <v>1456</v>
      </c>
      <c r="G32" s="55">
        <v>1296</v>
      </c>
      <c r="H32" s="52">
        <v>0.54985150615188805</v>
      </c>
      <c r="I32" s="55" t="s">
        <v>183</v>
      </c>
      <c r="J32" s="52" t="s">
        <v>183</v>
      </c>
      <c r="K32" s="55" t="s">
        <v>183</v>
      </c>
      <c r="L32" s="52" t="s">
        <v>183</v>
      </c>
      <c r="M32" s="55">
        <v>397</v>
      </c>
      <c r="N32" s="52">
        <v>0.16843445057276199</v>
      </c>
      <c r="O32" s="55">
        <v>504</v>
      </c>
      <c r="P32" s="52">
        <v>0.21383114128128977</v>
      </c>
      <c r="Q32" s="32">
        <v>1</v>
      </c>
      <c r="R32" s="23" t="s">
        <v>184</v>
      </c>
    </row>
    <row r="33" spans="1:18" ht="17.100000000000001" customHeight="1" x14ac:dyDescent="0.3">
      <c r="A33" s="51" t="s">
        <v>182</v>
      </c>
      <c r="B33" s="20" t="s">
        <v>33</v>
      </c>
      <c r="C33" s="55">
        <v>77895</v>
      </c>
      <c r="D33" s="55">
        <v>63441</v>
      </c>
      <c r="E33" s="52">
        <v>0.8144425187752744</v>
      </c>
      <c r="F33" s="55">
        <v>48355</v>
      </c>
      <c r="G33" s="55">
        <v>36327</v>
      </c>
      <c r="H33" s="52">
        <v>0.46635855959946082</v>
      </c>
      <c r="I33" s="55">
        <v>33025</v>
      </c>
      <c r="J33" s="52">
        <v>0.42396816226972206</v>
      </c>
      <c r="K33" s="55">
        <v>3302</v>
      </c>
      <c r="L33" s="52">
        <v>4.2390397329738753E-2</v>
      </c>
      <c r="M33" s="55">
        <v>15086</v>
      </c>
      <c r="N33" s="52">
        <v>0.19367096732781308</v>
      </c>
      <c r="O33" s="55">
        <v>14454</v>
      </c>
      <c r="P33" s="52">
        <v>0.1855574812247256</v>
      </c>
      <c r="Q33" s="32" t="s">
        <v>183</v>
      </c>
      <c r="R33" s="23" t="s">
        <v>183</v>
      </c>
    </row>
    <row r="34" spans="1:18" ht="17.100000000000001" customHeight="1" x14ac:dyDescent="0.3">
      <c r="A34" s="51" t="s">
        <v>182</v>
      </c>
      <c r="B34" s="20" t="s">
        <v>34</v>
      </c>
      <c r="C34" s="55">
        <v>6723</v>
      </c>
      <c r="D34" s="55">
        <v>5448</v>
      </c>
      <c r="E34" s="52">
        <v>0.81035252119589474</v>
      </c>
      <c r="F34" s="55">
        <v>4165</v>
      </c>
      <c r="G34" s="55">
        <v>3259</v>
      </c>
      <c r="H34" s="52">
        <v>0.48475383013535622</v>
      </c>
      <c r="I34" s="55">
        <v>3100</v>
      </c>
      <c r="J34" s="52">
        <v>0.46110367395507956</v>
      </c>
      <c r="K34" s="55">
        <v>159</v>
      </c>
      <c r="L34" s="52">
        <v>2.3650156180276664E-2</v>
      </c>
      <c r="M34" s="55">
        <v>1283</v>
      </c>
      <c r="N34" s="52">
        <v>0.19083742376915067</v>
      </c>
      <c r="O34" s="55">
        <v>1275</v>
      </c>
      <c r="P34" s="52">
        <v>0.18964747880410532</v>
      </c>
      <c r="Q34" s="32" t="s">
        <v>183</v>
      </c>
      <c r="R34" s="23" t="s">
        <v>183</v>
      </c>
    </row>
    <row r="35" spans="1:18" ht="17.100000000000001" customHeight="1" x14ac:dyDescent="0.3">
      <c r="A35" s="51" t="s">
        <v>182</v>
      </c>
      <c r="B35" s="20" t="s">
        <v>35</v>
      </c>
      <c r="C35" s="55">
        <v>578</v>
      </c>
      <c r="D35" s="55">
        <v>487</v>
      </c>
      <c r="E35" s="52">
        <v>0.84256055363321802</v>
      </c>
      <c r="F35" s="55">
        <v>411</v>
      </c>
      <c r="G35" s="55">
        <v>297</v>
      </c>
      <c r="H35" s="52">
        <v>0.51384083044982698</v>
      </c>
      <c r="I35" s="55" t="s">
        <v>183</v>
      </c>
      <c r="J35" s="52" t="s">
        <v>183</v>
      </c>
      <c r="K35" s="55" t="s">
        <v>183</v>
      </c>
      <c r="L35" s="52" t="s">
        <v>183</v>
      </c>
      <c r="M35" s="55">
        <v>76</v>
      </c>
      <c r="N35" s="52">
        <v>0.13148788927335639</v>
      </c>
      <c r="O35" s="55">
        <v>91</v>
      </c>
      <c r="P35" s="52">
        <v>0.157439446366782</v>
      </c>
      <c r="Q35" s="32">
        <v>1</v>
      </c>
      <c r="R35" s="23" t="s">
        <v>184</v>
      </c>
    </row>
    <row r="36" spans="1:18" ht="17.100000000000001" customHeight="1" x14ac:dyDescent="0.3">
      <c r="A36" s="51" t="s">
        <v>182</v>
      </c>
      <c r="B36" s="20" t="s">
        <v>36</v>
      </c>
      <c r="C36" s="55">
        <v>63821</v>
      </c>
      <c r="D36" s="55">
        <v>57164</v>
      </c>
      <c r="E36" s="52">
        <v>0.89569264035348861</v>
      </c>
      <c r="F36" s="55">
        <v>42392</v>
      </c>
      <c r="G36" s="55">
        <v>30622</v>
      </c>
      <c r="H36" s="52">
        <v>0.47981072060920388</v>
      </c>
      <c r="I36" s="55">
        <v>29506</v>
      </c>
      <c r="J36" s="52">
        <v>0.46232431331379953</v>
      </c>
      <c r="K36" s="55">
        <v>1116</v>
      </c>
      <c r="L36" s="52">
        <v>1.7486407295404335E-2</v>
      </c>
      <c r="M36" s="55">
        <v>14772</v>
      </c>
      <c r="N36" s="52">
        <v>0.2314598643079864</v>
      </c>
      <c r="O36" s="55">
        <v>6657</v>
      </c>
      <c r="P36" s="52">
        <v>0.10430735964651133</v>
      </c>
      <c r="Q36" s="32" t="s">
        <v>183</v>
      </c>
      <c r="R36" s="23" t="s">
        <v>183</v>
      </c>
    </row>
    <row r="37" spans="1:18" ht="17.100000000000001" customHeight="1" x14ac:dyDescent="0.3">
      <c r="A37" s="51" t="s">
        <v>182</v>
      </c>
      <c r="B37" s="20" t="s">
        <v>37</v>
      </c>
      <c r="C37" s="55">
        <v>44076</v>
      </c>
      <c r="D37" s="55">
        <v>33185</v>
      </c>
      <c r="E37" s="52">
        <v>0.7529040747799256</v>
      </c>
      <c r="F37" s="55">
        <v>24584</v>
      </c>
      <c r="G37" s="55">
        <v>20396</v>
      </c>
      <c r="H37" s="52">
        <v>0.46274616571376714</v>
      </c>
      <c r="I37" s="55">
        <v>19816</v>
      </c>
      <c r="J37" s="52">
        <v>0.44958707686722932</v>
      </c>
      <c r="K37" s="55">
        <v>580</v>
      </c>
      <c r="L37" s="52">
        <v>1.3159088846537798E-2</v>
      </c>
      <c r="M37" s="55">
        <v>8601</v>
      </c>
      <c r="N37" s="52">
        <v>0.19514021236046827</v>
      </c>
      <c r="O37" s="55">
        <v>10891</v>
      </c>
      <c r="P37" s="52">
        <v>0.24709592522007442</v>
      </c>
      <c r="Q37" s="32" t="s">
        <v>183</v>
      </c>
      <c r="R37" s="23" t="s">
        <v>183</v>
      </c>
    </row>
    <row r="38" spans="1:18" ht="17.100000000000001" customHeight="1" x14ac:dyDescent="0.3">
      <c r="A38" s="51" t="s">
        <v>182</v>
      </c>
      <c r="B38" s="20" t="s">
        <v>38</v>
      </c>
      <c r="C38" s="55">
        <v>1510</v>
      </c>
      <c r="D38" s="55">
        <v>1128</v>
      </c>
      <c r="E38" s="52">
        <v>0.74701986754966887</v>
      </c>
      <c r="F38" s="55">
        <v>836</v>
      </c>
      <c r="G38" s="55">
        <v>668</v>
      </c>
      <c r="H38" s="52">
        <v>0.4423841059602649</v>
      </c>
      <c r="I38" s="55">
        <v>623</v>
      </c>
      <c r="J38" s="52">
        <v>0.41258278145695365</v>
      </c>
      <c r="K38" s="55">
        <v>45</v>
      </c>
      <c r="L38" s="52">
        <v>2.9801324503311258E-2</v>
      </c>
      <c r="M38" s="55">
        <v>292</v>
      </c>
      <c r="N38" s="52">
        <v>0.19337748344370861</v>
      </c>
      <c r="O38" s="55">
        <v>382</v>
      </c>
      <c r="P38" s="52">
        <v>0.25298013245033113</v>
      </c>
      <c r="Q38" s="32" t="s">
        <v>183</v>
      </c>
      <c r="R38" s="23" t="s">
        <v>183</v>
      </c>
    </row>
    <row r="39" spans="1:18" ht="17.100000000000001" customHeight="1" x14ac:dyDescent="0.3">
      <c r="A39" s="51" t="s">
        <v>182</v>
      </c>
      <c r="B39" s="41" t="s">
        <v>39</v>
      </c>
      <c r="C39" s="55">
        <v>67522</v>
      </c>
      <c r="D39" s="55">
        <v>53262</v>
      </c>
      <c r="E39" s="52">
        <v>0.78880957317614997</v>
      </c>
      <c r="F39" s="55">
        <v>41057</v>
      </c>
      <c r="G39" s="55">
        <v>34277</v>
      </c>
      <c r="H39" s="52">
        <v>0.50764195373359788</v>
      </c>
      <c r="I39" s="55">
        <v>33690</v>
      </c>
      <c r="J39" s="52">
        <v>0.49894849086223747</v>
      </c>
      <c r="K39" s="55">
        <v>587</v>
      </c>
      <c r="L39" s="52">
        <v>8.6934628713604446E-3</v>
      </c>
      <c r="M39" s="55">
        <v>12205</v>
      </c>
      <c r="N39" s="52">
        <v>0.18075590178016054</v>
      </c>
      <c r="O39" s="55">
        <v>14260</v>
      </c>
      <c r="P39" s="52">
        <v>0.21119042682385</v>
      </c>
      <c r="Q39" s="32" t="s">
        <v>183</v>
      </c>
      <c r="R39" s="23" t="s">
        <v>183</v>
      </c>
    </row>
    <row r="40" spans="1:18" ht="17.100000000000001" customHeight="1" x14ac:dyDescent="0.3">
      <c r="A40" s="51" t="s">
        <v>182</v>
      </c>
      <c r="B40" s="20" t="s">
        <v>40</v>
      </c>
      <c r="C40" s="55">
        <v>70855</v>
      </c>
      <c r="D40" s="55">
        <v>62839</v>
      </c>
      <c r="E40" s="52">
        <v>0.88686754639757248</v>
      </c>
      <c r="F40" s="55">
        <v>46551</v>
      </c>
      <c r="G40" s="55">
        <v>32451</v>
      </c>
      <c r="H40" s="52">
        <v>0.45799167313527628</v>
      </c>
      <c r="I40" s="55">
        <v>32111</v>
      </c>
      <c r="J40" s="52">
        <v>0.45319314092160046</v>
      </c>
      <c r="K40" s="55">
        <v>340</v>
      </c>
      <c r="L40" s="52">
        <v>4.7985322136758169E-3</v>
      </c>
      <c r="M40" s="55">
        <v>16288</v>
      </c>
      <c r="N40" s="52">
        <v>0.22987791969515206</v>
      </c>
      <c r="O40" s="55">
        <v>8016</v>
      </c>
      <c r="P40" s="52">
        <v>0.11313245360242749</v>
      </c>
      <c r="Q40" s="32" t="s">
        <v>183</v>
      </c>
      <c r="R40" s="23" t="s">
        <v>183</v>
      </c>
    </row>
    <row r="41" spans="1:18" ht="17.100000000000001" customHeight="1" x14ac:dyDescent="0.3">
      <c r="A41" s="51" t="s">
        <v>182</v>
      </c>
      <c r="B41" s="41" t="s">
        <v>41</v>
      </c>
      <c r="C41" s="55">
        <v>21028</v>
      </c>
      <c r="D41" s="55">
        <v>17924</v>
      </c>
      <c r="E41" s="52">
        <v>0.85238729313296557</v>
      </c>
      <c r="F41" s="55">
        <v>13060</v>
      </c>
      <c r="G41" s="55">
        <v>7767</v>
      </c>
      <c r="H41" s="52">
        <v>0.3693646566482785</v>
      </c>
      <c r="I41" s="55">
        <v>7524</v>
      </c>
      <c r="J41" s="52">
        <v>0.35780863610424196</v>
      </c>
      <c r="K41" s="55">
        <v>243</v>
      </c>
      <c r="L41" s="52">
        <v>1.1556020544036523E-2</v>
      </c>
      <c r="M41" s="55">
        <v>4864</v>
      </c>
      <c r="N41" s="52">
        <v>0.23131063344112612</v>
      </c>
      <c r="O41" s="55">
        <v>3104</v>
      </c>
      <c r="P41" s="52">
        <v>0.14761270686703443</v>
      </c>
      <c r="Q41" s="32" t="s">
        <v>183</v>
      </c>
      <c r="R41" s="23" t="s">
        <v>183</v>
      </c>
    </row>
    <row r="42" spans="1:18" ht="17.100000000000001" customHeight="1" x14ac:dyDescent="0.3">
      <c r="A42" s="51" t="s">
        <v>182</v>
      </c>
      <c r="B42" s="41" t="s">
        <v>42</v>
      </c>
      <c r="C42" s="55">
        <v>24372</v>
      </c>
      <c r="D42" s="55">
        <v>20441</v>
      </c>
      <c r="E42" s="52">
        <v>0.83870835384867881</v>
      </c>
      <c r="F42" s="55">
        <v>15939</v>
      </c>
      <c r="G42" s="55">
        <v>11282</v>
      </c>
      <c r="H42" s="52">
        <v>0.46290825537502051</v>
      </c>
      <c r="I42" s="55">
        <v>10786</v>
      </c>
      <c r="J42" s="52">
        <v>0.44255703266043001</v>
      </c>
      <c r="K42" s="55">
        <v>496</v>
      </c>
      <c r="L42" s="52">
        <v>2.0351222714590514E-2</v>
      </c>
      <c r="M42" s="55">
        <v>4502</v>
      </c>
      <c r="N42" s="52">
        <v>0.18472017068767438</v>
      </c>
      <c r="O42" s="55">
        <v>3931</v>
      </c>
      <c r="P42" s="52">
        <v>0.16129164615132119</v>
      </c>
      <c r="Q42" s="32" t="s">
        <v>183</v>
      </c>
      <c r="R42" s="23" t="s">
        <v>183</v>
      </c>
    </row>
    <row r="43" spans="1:18" ht="17.100000000000001" customHeight="1" x14ac:dyDescent="0.3">
      <c r="A43" s="51" t="s">
        <v>182</v>
      </c>
      <c r="B43" s="41" t="s">
        <v>43</v>
      </c>
      <c r="C43" s="55">
        <v>5843</v>
      </c>
      <c r="D43" s="55">
        <v>5047</v>
      </c>
      <c r="E43" s="52">
        <v>0.86376861201437616</v>
      </c>
      <c r="F43" s="55">
        <v>3915</v>
      </c>
      <c r="G43" s="55">
        <v>2649</v>
      </c>
      <c r="H43" s="52">
        <v>0.45336299845969535</v>
      </c>
      <c r="I43" s="55">
        <v>2616</v>
      </c>
      <c r="J43" s="52">
        <v>0.4477152147869245</v>
      </c>
      <c r="K43" s="55">
        <v>33</v>
      </c>
      <c r="L43" s="52">
        <v>5.6477836727708373E-3</v>
      </c>
      <c r="M43" s="55">
        <v>1132</v>
      </c>
      <c r="N43" s="52">
        <v>0.19373609447201781</v>
      </c>
      <c r="O43" s="55">
        <v>796</v>
      </c>
      <c r="P43" s="52">
        <v>0.13623138798562381</v>
      </c>
      <c r="Q43" s="32" t="s">
        <v>183</v>
      </c>
      <c r="R43" s="23" t="s">
        <v>183</v>
      </c>
    </row>
    <row r="44" spans="1:18" ht="17.100000000000001" customHeight="1" x14ac:dyDescent="0.3">
      <c r="A44" s="51" t="s">
        <v>182</v>
      </c>
      <c r="B44" s="20" t="s">
        <v>44</v>
      </c>
      <c r="C44" s="55">
        <v>13333</v>
      </c>
      <c r="D44" s="55">
        <v>9005</v>
      </c>
      <c r="E44" s="52">
        <v>0.67539188479711998</v>
      </c>
      <c r="F44" s="55">
        <v>5487</v>
      </c>
      <c r="G44" s="55">
        <v>4100</v>
      </c>
      <c r="H44" s="52">
        <v>0.30750768769219228</v>
      </c>
      <c r="I44" s="55">
        <v>3926</v>
      </c>
      <c r="J44" s="52">
        <v>0.29445736143403584</v>
      </c>
      <c r="K44" s="55">
        <v>174</v>
      </c>
      <c r="L44" s="52">
        <v>1.3050326258156454E-2</v>
      </c>
      <c r="M44" s="55">
        <v>3518</v>
      </c>
      <c r="N44" s="52">
        <v>0.26385659641491038</v>
      </c>
      <c r="O44" s="55">
        <v>4328</v>
      </c>
      <c r="P44" s="52">
        <v>0.32460811520288008</v>
      </c>
      <c r="Q44" s="32" t="s">
        <v>183</v>
      </c>
      <c r="R44" s="23" t="s">
        <v>183</v>
      </c>
    </row>
    <row r="45" spans="1:18" ht="17.100000000000001" customHeight="1" x14ac:dyDescent="0.3">
      <c r="A45" s="51" t="s">
        <v>182</v>
      </c>
      <c r="B45" s="41" t="s">
        <v>45</v>
      </c>
      <c r="C45" s="55">
        <v>13971</v>
      </c>
      <c r="D45" s="55">
        <v>9749</v>
      </c>
      <c r="E45" s="52">
        <v>0.69780259108152598</v>
      </c>
      <c r="F45" s="55">
        <v>7155</v>
      </c>
      <c r="G45" s="55">
        <v>4964</v>
      </c>
      <c r="H45" s="52">
        <v>0.35530742251807312</v>
      </c>
      <c r="I45" s="55">
        <v>4378</v>
      </c>
      <c r="J45" s="52">
        <v>0.31336339560518217</v>
      </c>
      <c r="K45" s="55">
        <v>586</v>
      </c>
      <c r="L45" s="52">
        <v>4.1944026912890987E-2</v>
      </c>
      <c r="M45" s="55">
        <v>2594</v>
      </c>
      <c r="N45" s="52">
        <v>0.18567031708539117</v>
      </c>
      <c r="O45" s="55">
        <v>4222</v>
      </c>
      <c r="P45" s="52">
        <v>0.30219740891847396</v>
      </c>
      <c r="Q45" s="32" t="s">
        <v>183</v>
      </c>
      <c r="R45" s="23" t="s">
        <v>183</v>
      </c>
    </row>
    <row r="46" spans="1:18" ht="17.100000000000001" customHeight="1" x14ac:dyDescent="0.3">
      <c r="A46" s="51" t="s">
        <v>182</v>
      </c>
      <c r="B46" s="20" t="s">
        <v>46</v>
      </c>
      <c r="C46" s="55">
        <v>36519</v>
      </c>
      <c r="D46" s="55">
        <v>30756</v>
      </c>
      <c r="E46" s="52">
        <v>0.84219173580875706</v>
      </c>
      <c r="F46" s="55">
        <v>21822</v>
      </c>
      <c r="G46" s="55">
        <v>12581</v>
      </c>
      <c r="H46" s="52">
        <v>0.34450559982474876</v>
      </c>
      <c r="I46" s="55">
        <v>12379</v>
      </c>
      <c r="J46" s="52">
        <v>0.33897423259125387</v>
      </c>
      <c r="K46" s="55">
        <v>202</v>
      </c>
      <c r="L46" s="52">
        <v>5.5313672334948933E-3</v>
      </c>
      <c r="M46" s="55">
        <v>8934</v>
      </c>
      <c r="N46" s="52">
        <v>0.24463977655467017</v>
      </c>
      <c r="O46" s="55">
        <v>5763</v>
      </c>
      <c r="P46" s="52">
        <v>0.15780826419124291</v>
      </c>
      <c r="Q46" s="32" t="s">
        <v>183</v>
      </c>
      <c r="R46" s="23" t="s">
        <v>183</v>
      </c>
    </row>
    <row r="47" spans="1:18" ht="17.100000000000001" customHeight="1" x14ac:dyDescent="0.3">
      <c r="A47" s="51" t="s">
        <v>182</v>
      </c>
      <c r="B47" s="20" t="s">
        <v>47</v>
      </c>
      <c r="C47" s="55">
        <v>6296</v>
      </c>
      <c r="D47" s="55">
        <v>5018</v>
      </c>
      <c r="E47" s="52">
        <v>0.79701397712833544</v>
      </c>
      <c r="F47" s="55">
        <v>3716</v>
      </c>
      <c r="G47" s="55">
        <v>2467</v>
      </c>
      <c r="H47" s="52">
        <v>0.39183608640406609</v>
      </c>
      <c r="I47" s="55">
        <v>2374</v>
      </c>
      <c r="J47" s="52">
        <v>0.37706480304955525</v>
      </c>
      <c r="K47" s="55">
        <v>93</v>
      </c>
      <c r="L47" s="52">
        <v>1.4771283354510801E-2</v>
      </c>
      <c r="M47" s="55">
        <v>1302</v>
      </c>
      <c r="N47" s="52">
        <v>0.2067979669631512</v>
      </c>
      <c r="O47" s="55">
        <v>1278</v>
      </c>
      <c r="P47" s="52">
        <v>0.20298602287166456</v>
      </c>
      <c r="Q47" s="32" t="s">
        <v>183</v>
      </c>
      <c r="R47" s="23" t="s">
        <v>183</v>
      </c>
    </row>
    <row r="48" spans="1:18" ht="17.100000000000001" customHeight="1" x14ac:dyDescent="0.3">
      <c r="A48" s="51" t="s">
        <v>182</v>
      </c>
      <c r="B48" s="20" t="s">
        <v>48</v>
      </c>
      <c r="C48" s="55">
        <v>4164</v>
      </c>
      <c r="D48" s="55">
        <v>3278</v>
      </c>
      <c r="E48" s="52">
        <v>0.78722382324687801</v>
      </c>
      <c r="F48" s="55">
        <v>2621</v>
      </c>
      <c r="G48" s="55">
        <v>2172</v>
      </c>
      <c r="H48" s="52">
        <v>0.52161383285302598</v>
      </c>
      <c r="I48" s="55">
        <v>2087</v>
      </c>
      <c r="J48" s="52">
        <v>0.50120076849183481</v>
      </c>
      <c r="K48" s="55">
        <v>85</v>
      </c>
      <c r="L48" s="52">
        <v>2.0413064361191162E-2</v>
      </c>
      <c r="M48" s="55">
        <v>657</v>
      </c>
      <c r="N48" s="52">
        <v>0.15778097982708933</v>
      </c>
      <c r="O48" s="55">
        <v>886</v>
      </c>
      <c r="P48" s="52">
        <v>0.21277617675312199</v>
      </c>
      <c r="Q48" s="32" t="s">
        <v>183</v>
      </c>
      <c r="R48" s="23" t="s">
        <v>183</v>
      </c>
    </row>
    <row r="49" spans="1:18" ht="17.100000000000001" customHeight="1" x14ac:dyDescent="0.3">
      <c r="A49" s="51" t="s">
        <v>182</v>
      </c>
      <c r="B49" s="20" t="s">
        <v>49</v>
      </c>
      <c r="C49" s="55">
        <v>70</v>
      </c>
      <c r="D49" s="55">
        <v>65</v>
      </c>
      <c r="E49" s="52">
        <v>0.9285714285714286</v>
      </c>
      <c r="F49" s="55" t="s">
        <v>183</v>
      </c>
      <c r="G49" s="55">
        <v>30</v>
      </c>
      <c r="H49" s="52">
        <v>0.42857142857142855</v>
      </c>
      <c r="I49" s="55">
        <v>30</v>
      </c>
      <c r="J49" s="52">
        <v>0.42857142857142855</v>
      </c>
      <c r="K49" s="55">
        <v>0</v>
      </c>
      <c r="L49" s="52">
        <v>0</v>
      </c>
      <c r="M49" s="55" t="s">
        <v>183</v>
      </c>
      <c r="N49" s="52" t="s">
        <v>183</v>
      </c>
      <c r="O49" s="55">
        <v>5</v>
      </c>
      <c r="P49" s="52">
        <v>7.1428571428571425E-2</v>
      </c>
      <c r="Q49" s="32">
        <v>2</v>
      </c>
      <c r="R49" s="23" t="s">
        <v>185</v>
      </c>
    </row>
    <row r="50" spans="1:18" ht="17.100000000000001" customHeight="1" x14ac:dyDescent="0.3">
      <c r="A50" s="51" t="s">
        <v>182</v>
      </c>
      <c r="B50" s="20" t="s">
        <v>50</v>
      </c>
      <c r="C50" s="55">
        <v>1360</v>
      </c>
      <c r="D50" s="55">
        <v>1057</v>
      </c>
      <c r="E50" s="52">
        <v>0.77720588235294119</v>
      </c>
      <c r="F50" s="55">
        <v>866</v>
      </c>
      <c r="G50" s="55">
        <v>700</v>
      </c>
      <c r="H50" s="52">
        <v>0.51470588235294112</v>
      </c>
      <c r="I50" s="55">
        <v>663</v>
      </c>
      <c r="J50" s="52">
        <v>0.48749999999999999</v>
      </c>
      <c r="K50" s="55">
        <v>37</v>
      </c>
      <c r="L50" s="52">
        <v>2.7205882352941177E-2</v>
      </c>
      <c r="M50" s="55">
        <v>191</v>
      </c>
      <c r="N50" s="52">
        <v>0.14044117647058824</v>
      </c>
      <c r="O50" s="55">
        <v>303</v>
      </c>
      <c r="P50" s="52">
        <v>0.22279411764705884</v>
      </c>
      <c r="Q50" s="32" t="s">
        <v>183</v>
      </c>
      <c r="R50" s="23" t="s">
        <v>183</v>
      </c>
    </row>
    <row r="51" spans="1:18" ht="17.100000000000001" customHeight="1" x14ac:dyDescent="0.3">
      <c r="A51" s="51" t="s">
        <v>182</v>
      </c>
      <c r="B51" s="20" t="s">
        <v>51</v>
      </c>
      <c r="C51" s="55">
        <v>11209</v>
      </c>
      <c r="D51" s="55">
        <v>8767</v>
      </c>
      <c r="E51" s="52">
        <v>0.78213935230618248</v>
      </c>
      <c r="F51" s="55">
        <v>6123</v>
      </c>
      <c r="G51" s="55">
        <v>4675</v>
      </c>
      <c r="H51" s="52">
        <v>0.41707556427870462</v>
      </c>
      <c r="I51" s="55">
        <v>4524</v>
      </c>
      <c r="J51" s="52">
        <v>0.40360424658756355</v>
      </c>
      <c r="K51" s="55">
        <v>151</v>
      </c>
      <c r="L51" s="52">
        <v>1.3471317691141047E-2</v>
      </c>
      <c r="M51" s="55">
        <v>2644</v>
      </c>
      <c r="N51" s="52">
        <v>0.23588188063163529</v>
      </c>
      <c r="O51" s="55">
        <v>2442</v>
      </c>
      <c r="P51" s="52">
        <v>0.21786064769381747</v>
      </c>
      <c r="Q51" s="32" t="s">
        <v>183</v>
      </c>
      <c r="R51" s="23" t="s">
        <v>183</v>
      </c>
    </row>
    <row r="52" spans="1:18" ht="17.100000000000001" customHeight="1" x14ac:dyDescent="0.3">
      <c r="A52" s="51" t="s">
        <v>182</v>
      </c>
      <c r="B52" s="20" t="s">
        <v>52</v>
      </c>
      <c r="C52" s="55">
        <v>9871</v>
      </c>
      <c r="D52" s="55">
        <v>8025</v>
      </c>
      <c r="E52" s="52">
        <v>0.81298753925640765</v>
      </c>
      <c r="F52" s="55">
        <v>5854</v>
      </c>
      <c r="G52" s="55">
        <v>3898</v>
      </c>
      <c r="H52" s="52">
        <v>0.39489413433289433</v>
      </c>
      <c r="I52" s="55">
        <v>3766</v>
      </c>
      <c r="J52" s="52">
        <v>0.38152162901428427</v>
      </c>
      <c r="K52" s="55">
        <v>132</v>
      </c>
      <c r="L52" s="52">
        <v>1.337250531861007E-2</v>
      </c>
      <c r="M52" s="55">
        <v>2171</v>
      </c>
      <c r="N52" s="52">
        <v>0.21993718974774593</v>
      </c>
      <c r="O52" s="55">
        <v>1846</v>
      </c>
      <c r="P52" s="52">
        <v>0.18701246074359235</v>
      </c>
      <c r="Q52" s="32" t="s">
        <v>183</v>
      </c>
      <c r="R52" s="23" t="s">
        <v>183</v>
      </c>
    </row>
    <row r="53" spans="1:18" ht="17.100000000000001" customHeight="1" x14ac:dyDescent="0.3">
      <c r="A53" s="51" t="s">
        <v>182</v>
      </c>
      <c r="B53" s="20" t="s">
        <v>53</v>
      </c>
      <c r="C53" s="55">
        <v>17769</v>
      </c>
      <c r="D53" s="55">
        <v>15107</v>
      </c>
      <c r="E53" s="52">
        <v>0.8501885305869773</v>
      </c>
      <c r="F53" s="55">
        <v>11873</v>
      </c>
      <c r="G53" s="55">
        <v>8413</v>
      </c>
      <c r="H53" s="52">
        <v>0.47346502335528168</v>
      </c>
      <c r="I53" s="55">
        <v>8044</v>
      </c>
      <c r="J53" s="52">
        <v>0.45269851989419774</v>
      </c>
      <c r="K53" s="55">
        <v>369</v>
      </c>
      <c r="L53" s="52">
        <v>2.0766503461083909E-2</v>
      </c>
      <c r="M53" s="55">
        <v>3234</v>
      </c>
      <c r="N53" s="52">
        <v>0.1820023636670606</v>
      </c>
      <c r="O53" s="55">
        <v>2662</v>
      </c>
      <c r="P53" s="52">
        <v>0.14981146941302267</v>
      </c>
      <c r="Q53" s="32" t="s">
        <v>183</v>
      </c>
      <c r="R53" s="23" t="s">
        <v>183</v>
      </c>
    </row>
    <row r="54" spans="1:18" ht="17.100000000000001" customHeight="1" x14ac:dyDescent="0.3">
      <c r="A54" s="51" t="s">
        <v>182</v>
      </c>
      <c r="B54" s="20" t="s">
        <v>54</v>
      </c>
      <c r="C54" s="55">
        <v>3275</v>
      </c>
      <c r="D54" s="55">
        <v>2765</v>
      </c>
      <c r="E54" s="52">
        <v>0.8442748091603054</v>
      </c>
      <c r="F54" s="55">
        <v>2241</v>
      </c>
      <c r="G54" s="55">
        <v>1486</v>
      </c>
      <c r="H54" s="52">
        <v>0.45374045801526719</v>
      </c>
      <c r="I54" s="55">
        <v>1441</v>
      </c>
      <c r="J54" s="52">
        <v>0.44</v>
      </c>
      <c r="K54" s="55">
        <v>45</v>
      </c>
      <c r="L54" s="52">
        <v>1.3740458015267175E-2</v>
      </c>
      <c r="M54" s="55">
        <v>524</v>
      </c>
      <c r="N54" s="52">
        <v>0.16</v>
      </c>
      <c r="O54" s="55">
        <v>510</v>
      </c>
      <c r="P54" s="52">
        <v>0.15572519083969466</v>
      </c>
      <c r="Q54" s="32" t="s">
        <v>183</v>
      </c>
      <c r="R54" s="23" t="s">
        <v>183</v>
      </c>
    </row>
    <row r="55" spans="1:18" ht="17.100000000000001" customHeight="1" x14ac:dyDescent="0.3">
      <c r="A55" s="51" t="s">
        <v>182</v>
      </c>
      <c r="B55" s="20" t="s">
        <v>55</v>
      </c>
      <c r="C55" s="55">
        <v>1792</v>
      </c>
      <c r="D55" s="55">
        <v>1253</v>
      </c>
      <c r="E55" s="52">
        <v>0.69921875</v>
      </c>
      <c r="F55" s="55">
        <v>988</v>
      </c>
      <c r="G55" s="55">
        <v>786</v>
      </c>
      <c r="H55" s="52">
        <v>0.43861607142857145</v>
      </c>
      <c r="I55" s="55">
        <v>732</v>
      </c>
      <c r="J55" s="52">
        <v>0.40848214285714285</v>
      </c>
      <c r="K55" s="55">
        <v>54</v>
      </c>
      <c r="L55" s="52">
        <v>3.0133928571428572E-2</v>
      </c>
      <c r="M55" s="55">
        <v>265</v>
      </c>
      <c r="N55" s="52">
        <v>0.14787946428571427</v>
      </c>
      <c r="O55" s="55">
        <v>539</v>
      </c>
      <c r="P55" s="52">
        <v>0.30078125</v>
      </c>
      <c r="Q55" s="32" t="s">
        <v>183</v>
      </c>
      <c r="R55" s="23" t="s">
        <v>183</v>
      </c>
    </row>
    <row r="56" spans="1:18" ht="17.100000000000001" customHeight="1" x14ac:dyDescent="0.3">
      <c r="A56" s="51" t="s">
        <v>182</v>
      </c>
      <c r="B56" s="20" t="s">
        <v>56</v>
      </c>
      <c r="C56" s="55">
        <v>408</v>
      </c>
      <c r="D56" s="55">
        <v>362</v>
      </c>
      <c r="E56" s="52">
        <v>0.88725490196078427</v>
      </c>
      <c r="F56" s="55">
        <v>297</v>
      </c>
      <c r="G56" s="55">
        <v>205</v>
      </c>
      <c r="H56" s="52">
        <v>0.50245098039215685</v>
      </c>
      <c r="I56" s="55">
        <v>188</v>
      </c>
      <c r="J56" s="52">
        <v>0.46078431372549017</v>
      </c>
      <c r="K56" s="55">
        <v>17</v>
      </c>
      <c r="L56" s="52">
        <v>4.1666666666666664E-2</v>
      </c>
      <c r="M56" s="55">
        <v>65</v>
      </c>
      <c r="N56" s="52">
        <v>0.15931372549019607</v>
      </c>
      <c r="O56" s="55">
        <v>46</v>
      </c>
      <c r="P56" s="52">
        <v>0.11274509803921569</v>
      </c>
      <c r="Q56" s="32" t="s">
        <v>183</v>
      </c>
      <c r="R56" s="23" t="s">
        <v>183</v>
      </c>
    </row>
    <row r="57" spans="1:18" ht="17.100000000000001" customHeight="1" x14ac:dyDescent="0.3">
      <c r="A57" s="51" t="s">
        <v>182</v>
      </c>
      <c r="B57" s="20" t="s">
        <v>57</v>
      </c>
      <c r="C57" s="55">
        <v>17537</v>
      </c>
      <c r="D57" s="55">
        <v>14163</v>
      </c>
      <c r="E57" s="52">
        <v>0.80760677424873129</v>
      </c>
      <c r="F57" s="55">
        <v>11002</v>
      </c>
      <c r="G57" s="55">
        <v>7724</v>
      </c>
      <c r="H57" s="52">
        <v>0.44044021212294004</v>
      </c>
      <c r="I57" s="55">
        <v>7251</v>
      </c>
      <c r="J57" s="52">
        <v>0.41346866624850315</v>
      </c>
      <c r="K57" s="55">
        <v>473</v>
      </c>
      <c r="L57" s="52">
        <v>2.6971545874436904E-2</v>
      </c>
      <c r="M57" s="55">
        <v>3161</v>
      </c>
      <c r="N57" s="52">
        <v>0.18024747676341449</v>
      </c>
      <c r="O57" s="55">
        <v>3374</v>
      </c>
      <c r="P57" s="52">
        <v>0.19239322575126874</v>
      </c>
      <c r="Q57" s="32" t="s">
        <v>183</v>
      </c>
      <c r="R57" s="23" t="s">
        <v>183</v>
      </c>
    </row>
    <row r="58" spans="1:18" ht="17.100000000000001" customHeight="1" x14ac:dyDescent="0.3">
      <c r="A58" s="51" t="s">
        <v>182</v>
      </c>
      <c r="B58" s="20" t="s">
        <v>58</v>
      </c>
      <c r="C58" s="55">
        <v>1045</v>
      </c>
      <c r="D58" s="55">
        <v>778</v>
      </c>
      <c r="E58" s="52">
        <v>0.74449760765550244</v>
      </c>
      <c r="F58" s="55">
        <v>634</v>
      </c>
      <c r="G58" s="55">
        <v>550</v>
      </c>
      <c r="H58" s="52">
        <v>0.52631578947368418</v>
      </c>
      <c r="I58" s="55">
        <v>524</v>
      </c>
      <c r="J58" s="52">
        <v>0.50143540669856457</v>
      </c>
      <c r="K58" s="55">
        <v>26</v>
      </c>
      <c r="L58" s="52">
        <v>2.4880382775119617E-2</v>
      </c>
      <c r="M58" s="55">
        <v>144</v>
      </c>
      <c r="N58" s="52">
        <v>0.13779904306220095</v>
      </c>
      <c r="O58" s="55">
        <v>267</v>
      </c>
      <c r="P58" s="52">
        <v>0.25550239234449762</v>
      </c>
      <c r="Q58" s="32" t="s">
        <v>183</v>
      </c>
      <c r="R58" s="23" t="s">
        <v>183</v>
      </c>
    </row>
    <row r="59" spans="1:18" ht="17.100000000000001" customHeight="1" x14ac:dyDescent="0.3">
      <c r="A59" s="51" t="s">
        <v>182</v>
      </c>
      <c r="B59" s="20" t="s">
        <v>59</v>
      </c>
      <c r="C59" s="55">
        <v>19640</v>
      </c>
      <c r="D59" s="55">
        <v>13962</v>
      </c>
      <c r="E59" s="52">
        <v>0.71089613034623222</v>
      </c>
      <c r="F59" s="55">
        <v>10354</v>
      </c>
      <c r="G59" s="55">
        <v>8239</v>
      </c>
      <c r="H59" s="52">
        <v>0.41950101832993891</v>
      </c>
      <c r="I59" s="55">
        <v>8141</v>
      </c>
      <c r="J59" s="52">
        <v>0.41451120162932792</v>
      </c>
      <c r="K59" s="55">
        <v>98</v>
      </c>
      <c r="L59" s="52">
        <v>4.9898167006109983E-3</v>
      </c>
      <c r="M59" s="55">
        <v>3608</v>
      </c>
      <c r="N59" s="52">
        <v>0.18370672097759674</v>
      </c>
      <c r="O59" s="55">
        <v>5678</v>
      </c>
      <c r="P59" s="52">
        <v>0.28910386965376783</v>
      </c>
      <c r="Q59" s="32" t="s">
        <v>183</v>
      </c>
      <c r="R59" s="23" t="s">
        <v>183</v>
      </c>
    </row>
    <row r="60" spans="1:18" ht="17.100000000000001" customHeight="1" x14ac:dyDescent="0.3">
      <c r="A60" s="51" t="s">
        <v>182</v>
      </c>
      <c r="B60" s="20" t="s">
        <v>60</v>
      </c>
      <c r="C60" s="55">
        <v>4444</v>
      </c>
      <c r="D60" s="55">
        <v>3584</v>
      </c>
      <c r="E60" s="52">
        <v>0.80648064806480646</v>
      </c>
      <c r="F60" s="55">
        <v>2676</v>
      </c>
      <c r="G60" s="55">
        <v>1918</v>
      </c>
      <c r="H60" s="52">
        <v>0.43159315931593162</v>
      </c>
      <c r="I60" s="55">
        <v>1881</v>
      </c>
      <c r="J60" s="52">
        <v>0.42326732673267325</v>
      </c>
      <c r="K60" s="55">
        <v>37</v>
      </c>
      <c r="L60" s="52">
        <v>8.3258325832583253E-3</v>
      </c>
      <c r="M60" s="55">
        <v>908</v>
      </c>
      <c r="N60" s="52">
        <v>0.20432043204320433</v>
      </c>
      <c r="O60" s="55">
        <v>860</v>
      </c>
      <c r="P60" s="52">
        <v>0.19351935193519351</v>
      </c>
      <c r="Q60" s="32" t="s">
        <v>183</v>
      </c>
      <c r="R60" s="23" t="s">
        <v>183</v>
      </c>
    </row>
    <row r="61" spans="1:18" ht="17.100000000000001" customHeight="1" x14ac:dyDescent="0.3">
      <c r="A61" s="51" t="s">
        <v>182</v>
      </c>
      <c r="B61" s="20" t="s">
        <v>61</v>
      </c>
      <c r="C61" s="55">
        <v>3004</v>
      </c>
      <c r="D61" s="55">
        <v>2413</v>
      </c>
      <c r="E61" s="52">
        <v>0.80326231691078565</v>
      </c>
      <c r="F61" s="55">
        <v>1846</v>
      </c>
      <c r="G61" s="55">
        <v>1445</v>
      </c>
      <c r="H61" s="52">
        <v>0.48102529960053264</v>
      </c>
      <c r="I61" s="55">
        <v>1425</v>
      </c>
      <c r="J61" s="52">
        <v>0.47436750998668442</v>
      </c>
      <c r="K61" s="55">
        <v>20</v>
      </c>
      <c r="L61" s="52">
        <v>6.6577896138482022E-3</v>
      </c>
      <c r="M61" s="55">
        <v>567</v>
      </c>
      <c r="N61" s="52">
        <v>0.18874833555259654</v>
      </c>
      <c r="O61" s="55">
        <v>591</v>
      </c>
      <c r="P61" s="52">
        <v>0.19673768308921438</v>
      </c>
      <c r="Q61" s="32" t="s">
        <v>183</v>
      </c>
      <c r="R61" s="23" t="s">
        <v>183</v>
      </c>
    </row>
    <row r="62" spans="1:18" ht="17.100000000000001" customHeight="1" x14ac:dyDescent="0.3">
      <c r="A62" s="53" t="s">
        <v>182</v>
      </c>
      <c r="B62" s="27" t="s">
        <v>62</v>
      </c>
      <c r="C62" s="57">
        <v>1096843</v>
      </c>
      <c r="D62" s="57">
        <v>886240</v>
      </c>
      <c r="E62" s="54">
        <v>0.80799166334653183</v>
      </c>
      <c r="F62" s="57">
        <v>656993</v>
      </c>
      <c r="G62" s="57">
        <v>479594</v>
      </c>
      <c r="H62" s="54">
        <v>0.43724945138000609</v>
      </c>
      <c r="I62" s="57">
        <v>467308</v>
      </c>
      <c r="J62" s="54">
        <v>0.42604821291652495</v>
      </c>
      <c r="K62" s="57">
        <v>12286</v>
      </c>
      <c r="L62" s="54">
        <v>1.1201238463481099E-2</v>
      </c>
      <c r="M62" s="57">
        <v>229247</v>
      </c>
      <c r="N62" s="54">
        <v>0.2090062114632632</v>
      </c>
      <c r="O62" s="57">
        <v>210603</v>
      </c>
      <c r="P62" s="54">
        <v>0.19200833665346817</v>
      </c>
      <c r="Q62" s="45" t="s">
        <v>183</v>
      </c>
      <c r="R62" s="46" t="s">
        <v>183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94</v>
      </c>
      <c r="F2" s="17"/>
      <c r="G2" s="19"/>
    </row>
    <row r="3" spans="1:7" s="5" customFormat="1" ht="34.5" x14ac:dyDescent="0.2">
      <c r="A3" s="47" t="s">
        <v>0</v>
      </c>
      <c r="B3" s="47" t="s">
        <v>123</v>
      </c>
      <c r="C3" s="47" t="s">
        <v>170</v>
      </c>
      <c r="D3" s="47" t="s">
        <v>171</v>
      </c>
      <c r="E3" s="58" t="s">
        <v>172</v>
      </c>
      <c r="F3" s="59" t="s">
        <v>2</v>
      </c>
      <c r="G3" s="58" t="s">
        <v>3</v>
      </c>
    </row>
    <row r="4" spans="1:7" ht="17.100000000000001" customHeight="1" x14ac:dyDescent="0.3">
      <c r="A4" s="60" t="s">
        <v>182</v>
      </c>
      <c r="B4" s="60" t="s">
        <v>4</v>
      </c>
      <c r="C4" s="61">
        <v>0.75649539787952935</v>
      </c>
      <c r="D4" s="61">
        <v>0.75756539579415283</v>
      </c>
      <c r="E4" s="61">
        <v>0.75665115353027546</v>
      </c>
      <c r="F4" s="62" t="s">
        <v>183</v>
      </c>
      <c r="G4" s="63" t="s">
        <v>183</v>
      </c>
    </row>
    <row r="5" spans="1:7" ht="17.100000000000001" customHeight="1" x14ac:dyDescent="0.3">
      <c r="A5" s="60" t="s">
        <v>182</v>
      </c>
      <c r="B5" s="60" t="s">
        <v>5</v>
      </c>
      <c r="C5" s="61">
        <v>0.83333333333333337</v>
      </c>
      <c r="D5" s="61" t="s">
        <v>183</v>
      </c>
      <c r="E5" s="61" t="s">
        <v>183</v>
      </c>
      <c r="F5" s="62">
        <v>1</v>
      </c>
      <c r="G5" s="63" t="s">
        <v>184</v>
      </c>
    </row>
    <row r="6" spans="1:7" ht="17.100000000000001" customHeight="1" x14ac:dyDescent="0.3">
      <c r="A6" s="60" t="s">
        <v>182</v>
      </c>
      <c r="B6" s="60" t="s">
        <v>6</v>
      </c>
      <c r="C6" s="61">
        <v>0.89255014326647564</v>
      </c>
      <c r="D6" s="61">
        <v>0.740506329113924</v>
      </c>
      <c r="E6" s="61">
        <v>0.86448598130841126</v>
      </c>
      <c r="F6" s="62" t="s">
        <v>183</v>
      </c>
      <c r="G6" s="63" t="s">
        <v>183</v>
      </c>
    </row>
    <row r="7" spans="1:7" ht="17.100000000000001" customHeight="1" x14ac:dyDescent="0.3">
      <c r="A7" s="60" t="s">
        <v>182</v>
      </c>
      <c r="B7" s="60" t="s">
        <v>7</v>
      </c>
      <c r="C7" s="61">
        <v>0.85806590566444108</v>
      </c>
      <c r="D7" s="61">
        <v>0.77680798004987528</v>
      </c>
      <c r="E7" s="61">
        <v>0.84609733700642786</v>
      </c>
      <c r="F7" s="62" t="s">
        <v>183</v>
      </c>
      <c r="G7" s="63" t="s">
        <v>183</v>
      </c>
    </row>
    <row r="8" spans="1:7" ht="17.100000000000001" customHeight="1" x14ac:dyDescent="0.3">
      <c r="A8" s="60" t="s">
        <v>182</v>
      </c>
      <c r="B8" s="60" t="s">
        <v>8</v>
      </c>
      <c r="C8" s="61">
        <v>0.89074803149606296</v>
      </c>
      <c r="D8" s="61">
        <v>0.85106382978723405</v>
      </c>
      <c r="E8" s="61">
        <v>0.88455149501661134</v>
      </c>
      <c r="F8" s="62" t="s">
        <v>183</v>
      </c>
      <c r="G8" s="63" t="s">
        <v>183</v>
      </c>
    </row>
    <row r="9" spans="1:7" ht="17.100000000000001" customHeight="1" x14ac:dyDescent="0.3">
      <c r="A9" s="60" t="s">
        <v>182</v>
      </c>
      <c r="B9" s="60" t="s">
        <v>9</v>
      </c>
      <c r="C9" s="61">
        <v>0.86509040333796938</v>
      </c>
      <c r="D9" s="61">
        <v>0.75257731958762886</v>
      </c>
      <c r="E9" s="61">
        <v>0.84118291347207008</v>
      </c>
      <c r="F9" s="62" t="s">
        <v>183</v>
      </c>
      <c r="G9" s="63" t="s">
        <v>183</v>
      </c>
    </row>
    <row r="10" spans="1:7" ht="17.100000000000001" customHeight="1" x14ac:dyDescent="0.3">
      <c r="A10" s="60" t="s">
        <v>182</v>
      </c>
      <c r="B10" s="60" t="s">
        <v>10</v>
      </c>
      <c r="C10" s="61">
        <v>0.80121634840301115</v>
      </c>
      <c r="D10" s="61">
        <v>0.76397811087318579</v>
      </c>
      <c r="E10" s="61">
        <v>0.79556934622600661</v>
      </c>
      <c r="F10" s="62" t="s">
        <v>183</v>
      </c>
      <c r="G10" s="63" t="s">
        <v>183</v>
      </c>
    </row>
    <row r="11" spans="1:7" ht="17.100000000000001" customHeight="1" x14ac:dyDescent="0.3">
      <c r="A11" s="60" t="s">
        <v>182</v>
      </c>
      <c r="B11" s="60" t="s">
        <v>11</v>
      </c>
      <c r="C11" s="61">
        <v>0.83939393939393936</v>
      </c>
      <c r="D11" s="61">
        <v>0.69620253164556967</v>
      </c>
      <c r="E11" s="61">
        <v>0.81173594132029336</v>
      </c>
      <c r="F11" s="62" t="s">
        <v>183</v>
      </c>
      <c r="G11" s="63" t="s">
        <v>183</v>
      </c>
    </row>
    <row r="12" spans="1:7" ht="17.100000000000001" customHeight="1" x14ac:dyDescent="0.3">
      <c r="A12" s="60" t="s">
        <v>182</v>
      </c>
      <c r="B12" s="60" t="s">
        <v>12</v>
      </c>
      <c r="C12" s="61">
        <v>0.84677078936260031</v>
      </c>
      <c r="D12" s="61">
        <v>0.76225490196078427</v>
      </c>
      <c r="E12" s="61">
        <v>0.83435361901332372</v>
      </c>
      <c r="F12" s="62" t="s">
        <v>183</v>
      </c>
      <c r="G12" s="63" t="s">
        <v>183</v>
      </c>
    </row>
    <row r="13" spans="1:7" ht="17.100000000000001" customHeight="1" x14ac:dyDescent="0.3">
      <c r="A13" s="60" t="s">
        <v>182</v>
      </c>
      <c r="B13" s="60" t="s">
        <v>13</v>
      </c>
      <c r="C13" s="61">
        <v>0.82519592204729875</v>
      </c>
      <c r="D13" s="61">
        <v>0.75266666666666671</v>
      </c>
      <c r="E13" s="61">
        <v>0.81540584318195453</v>
      </c>
      <c r="F13" s="62" t="s">
        <v>183</v>
      </c>
      <c r="G13" s="63" t="s">
        <v>183</v>
      </c>
    </row>
    <row r="14" spans="1:7" ht="17.100000000000001" customHeight="1" x14ac:dyDescent="0.3">
      <c r="A14" s="60" t="s">
        <v>182</v>
      </c>
      <c r="B14" s="60" t="s">
        <v>14</v>
      </c>
      <c r="C14" s="61">
        <v>0.87741203178206584</v>
      </c>
      <c r="D14" s="61">
        <v>0.7990654205607477</v>
      </c>
      <c r="E14" s="61">
        <v>0.86210045662100454</v>
      </c>
      <c r="F14" s="62" t="s">
        <v>183</v>
      </c>
      <c r="G14" s="63" t="s">
        <v>183</v>
      </c>
    </row>
    <row r="15" spans="1:7" ht="17.100000000000001" customHeight="1" x14ac:dyDescent="0.3">
      <c r="A15" s="60" t="s">
        <v>182</v>
      </c>
      <c r="B15" s="60" t="s">
        <v>15</v>
      </c>
      <c r="C15" s="61">
        <v>0.8267013759761993</v>
      </c>
      <c r="D15" s="61">
        <v>0.80722891566265065</v>
      </c>
      <c r="E15" s="61">
        <v>0.82324159021406729</v>
      </c>
      <c r="F15" s="62" t="s">
        <v>183</v>
      </c>
      <c r="G15" s="63" t="s">
        <v>183</v>
      </c>
    </row>
    <row r="16" spans="1:7" ht="17.100000000000001" customHeight="1" x14ac:dyDescent="0.3">
      <c r="A16" s="60" t="s">
        <v>182</v>
      </c>
      <c r="B16" s="60" t="s">
        <v>16</v>
      </c>
      <c r="C16" s="61">
        <v>0.84146802875520244</v>
      </c>
      <c r="D16" s="61">
        <v>0.82641196013289031</v>
      </c>
      <c r="E16" s="61">
        <v>0.8386748844375963</v>
      </c>
      <c r="F16" s="62" t="s">
        <v>183</v>
      </c>
      <c r="G16" s="63" t="s">
        <v>183</v>
      </c>
    </row>
    <row r="17" spans="1:7" ht="17.100000000000001" customHeight="1" x14ac:dyDescent="0.3">
      <c r="A17" s="60" t="s">
        <v>182</v>
      </c>
      <c r="B17" s="60" t="s">
        <v>17</v>
      </c>
      <c r="C17" s="61">
        <v>0.82051282051282048</v>
      </c>
      <c r="D17" s="61">
        <v>0.69620253164556967</v>
      </c>
      <c r="E17" s="61">
        <v>0.79957356076759056</v>
      </c>
      <c r="F17" s="62" t="s">
        <v>183</v>
      </c>
      <c r="G17" s="63" t="s">
        <v>183</v>
      </c>
    </row>
    <row r="18" spans="1:7" ht="17.100000000000001" customHeight="1" x14ac:dyDescent="0.3">
      <c r="A18" s="60" t="s">
        <v>182</v>
      </c>
      <c r="B18" s="60" t="s">
        <v>18</v>
      </c>
      <c r="C18" s="61">
        <v>0.872561963631999</v>
      </c>
      <c r="D18" s="61">
        <v>0.78696548171045855</v>
      </c>
      <c r="E18" s="61">
        <v>0.86363147710169852</v>
      </c>
      <c r="F18" s="62" t="s">
        <v>183</v>
      </c>
      <c r="G18" s="63" t="s">
        <v>183</v>
      </c>
    </row>
    <row r="19" spans="1:7" ht="17.100000000000001" customHeight="1" x14ac:dyDescent="0.3">
      <c r="A19" s="60" t="s">
        <v>182</v>
      </c>
      <c r="B19" s="60" t="s">
        <v>19</v>
      </c>
      <c r="C19" s="61">
        <v>0.87428160919540232</v>
      </c>
      <c r="D19" s="61">
        <v>0.7756653992395437</v>
      </c>
      <c r="E19" s="61">
        <v>0.86324968098681409</v>
      </c>
      <c r="F19" s="62" t="s">
        <v>183</v>
      </c>
      <c r="G19" s="63" t="s">
        <v>183</v>
      </c>
    </row>
    <row r="20" spans="1:7" ht="17.100000000000001" customHeight="1" x14ac:dyDescent="0.3">
      <c r="A20" s="60" t="s">
        <v>182</v>
      </c>
      <c r="B20" s="60" t="s">
        <v>20</v>
      </c>
      <c r="C20" s="61">
        <v>0.8522613065326633</v>
      </c>
      <c r="D20" s="61">
        <v>0.82149362477231325</v>
      </c>
      <c r="E20" s="61">
        <v>0.84560850728633319</v>
      </c>
      <c r="F20" s="62" t="s">
        <v>183</v>
      </c>
      <c r="G20" s="63" t="s">
        <v>183</v>
      </c>
    </row>
    <row r="21" spans="1:7" ht="17.100000000000001" customHeight="1" x14ac:dyDescent="0.3">
      <c r="A21" s="60" t="s">
        <v>182</v>
      </c>
      <c r="B21" s="60" t="s">
        <v>21</v>
      </c>
      <c r="C21" s="61">
        <v>0.83333333333333337</v>
      </c>
      <c r="D21" s="61">
        <v>0.80769230769230771</v>
      </c>
      <c r="E21" s="61">
        <v>0.8295774647887324</v>
      </c>
      <c r="F21" s="62" t="s">
        <v>183</v>
      </c>
      <c r="G21" s="63" t="s">
        <v>183</v>
      </c>
    </row>
    <row r="22" spans="1:7" ht="17.100000000000001" customHeight="1" x14ac:dyDescent="0.3">
      <c r="A22" s="60" t="s">
        <v>182</v>
      </c>
      <c r="B22" s="60" t="s">
        <v>22</v>
      </c>
      <c r="C22" s="61">
        <v>0.79832414615528036</v>
      </c>
      <c r="D22" s="61">
        <v>0.77652607862542378</v>
      </c>
      <c r="E22" s="61">
        <v>0.7952038195825949</v>
      </c>
      <c r="F22" s="62" t="s">
        <v>183</v>
      </c>
      <c r="G22" s="63" t="s">
        <v>183</v>
      </c>
    </row>
    <row r="23" spans="1:7" ht="17.100000000000001" customHeight="1" x14ac:dyDescent="0.3">
      <c r="A23" s="60" t="s">
        <v>182</v>
      </c>
      <c r="B23" s="60" t="s">
        <v>23</v>
      </c>
      <c r="C23" s="61">
        <v>0.83007968127490039</v>
      </c>
      <c r="D23" s="61">
        <v>0.80366056572379363</v>
      </c>
      <c r="E23" s="61">
        <v>0.82725493684397799</v>
      </c>
      <c r="F23" s="62" t="s">
        <v>183</v>
      </c>
      <c r="G23" s="63" t="s">
        <v>183</v>
      </c>
    </row>
    <row r="24" spans="1:7" ht="17.100000000000001" customHeight="1" x14ac:dyDescent="0.3">
      <c r="A24" s="60" t="s">
        <v>182</v>
      </c>
      <c r="B24" s="60" t="s">
        <v>24</v>
      </c>
      <c r="C24" s="61">
        <v>0.76321297749869177</v>
      </c>
      <c r="D24" s="61">
        <v>0.7678018575851393</v>
      </c>
      <c r="E24" s="61">
        <v>0.76387645478961508</v>
      </c>
      <c r="F24" s="62" t="s">
        <v>183</v>
      </c>
      <c r="G24" s="63" t="s">
        <v>183</v>
      </c>
    </row>
    <row r="25" spans="1:7" ht="17.100000000000001" customHeight="1" x14ac:dyDescent="0.3">
      <c r="A25" s="60" t="s">
        <v>182</v>
      </c>
      <c r="B25" s="60" t="s">
        <v>25</v>
      </c>
      <c r="C25" s="61">
        <v>0.87714987714987713</v>
      </c>
      <c r="D25" s="61">
        <v>0.71621621621621623</v>
      </c>
      <c r="E25" s="61">
        <v>0.85239085239085244</v>
      </c>
      <c r="F25" s="62" t="s">
        <v>183</v>
      </c>
      <c r="G25" s="63" t="s">
        <v>183</v>
      </c>
    </row>
    <row r="26" spans="1:7" ht="17.100000000000001" customHeight="1" x14ac:dyDescent="0.3">
      <c r="A26" s="60" t="s">
        <v>182</v>
      </c>
      <c r="B26" s="60" t="s">
        <v>26</v>
      </c>
      <c r="C26" s="61">
        <v>0.81812420785804818</v>
      </c>
      <c r="D26" s="61">
        <v>0.77172061328790464</v>
      </c>
      <c r="E26" s="61">
        <v>0.81084691423991451</v>
      </c>
      <c r="F26" s="62" t="s">
        <v>183</v>
      </c>
      <c r="G26" s="63" t="s">
        <v>183</v>
      </c>
    </row>
    <row r="27" spans="1:7" ht="17.100000000000001" customHeight="1" x14ac:dyDescent="0.3">
      <c r="A27" s="60" t="s">
        <v>182</v>
      </c>
      <c r="B27" s="60" t="s">
        <v>27</v>
      </c>
      <c r="C27" s="61">
        <v>0.86304968589377495</v>
      </c>
      <c r="D27" s="61">
        <v>0.81199351701782818</v>
      </c>
      <c r="E27" s="61">
        <v>0.85674241665832418</v>
      </c>
      <c r="F27" s="62" t="s">
        <v>183</v>
      </c>
      <c r="G27" s="63" t="s">
        <v>183</v>
      </c>
    </row>
    <row r="28" spans="1:7" ht="17.100000000000001" customHeight="1" x14ac:dyDescent="0.3">
      <c r="A28" s="60" t="s">
        <v>182</v>
      </c>
      <c r="B28" s="60" t="s">
        <v>28</v>
      </c>
      <c r="C28" s="61">
        <v>0.95675675675675675</v>
      </c>
      <c r="D28" s="61">
        <v>1</v>
      </c>
      <c r="E28" s="61">
        <v>0.96581196581196582</v>
      </c>
      <c r="F28" s="62" t="s">
        <v>183</v>
      </c>
      <c r="G28" s="63" t="s">
        <v>183</v>
      </c>
    </row>
    <row r="29" spans="1:7" ht="17.100000000000001" customHeight="1" x14ac:dyDescent="0.3">
      <c r="A29" s="60" t="s">
        <v>182</v>
      </c>
      <c r="B29" s="60" t="s">
        <v>29</v>
      </c>
      <c r="C29" s="61">
        <v>0.88273615635179148</v>
      </c>
      <c r="D29" s="61">
        <v>0.91666666666666663</v>
      </c>
      <c r="E29" s="61">
        <v>0.88519637462235645</v>
      </c>
      <c r="F29" s="62" t="s">
        <v>183</v>
      </c>
      <c r="G29" s="63" t="s">
        <v>183</v>
      </c>
    </row>
    <row r="30" spans="1:7" ht="17.100000000000001" customHeight="1" x14ac:dyDescent="0.3">
      <c r="A30" s="60" t="s">
        <v>182</v>
      </c>
      <c r="B30" s="60" t="s">
        <v>30</v>
      </c>
      <c r="C30" s="61">
        <v>0.84479222061840009</v>
      </c>
      <c r="D30" s="61">
        <v>0.88218527315914486</v>
      </c>
      <c r="E30" s="61">
        <v>0.84994760282944726</v>
      </c>
      <c r="F30" s="62" t="s">
        <v>183</v>
      </c>
      <c r="G30" s="63" t="s">
        <v>183</v>
      </c>
    </row>
    <row r="31" spans="1:7" ht="17.100000000000001" customHeight="1" x14ac:dyDescent="0.3">
      <c r="A31" s="60" t="s">
        <v>182</v>
      </c>
      <c r="B31" s="60" t="s">
        <v>31</v>
      </c>
      <c r="C31" s="61">
        <v>0.85958005249343827</v>
      </c>
      <c r="D31" s="61">
        <v>0.80701754385964908</v>
      </c>
      <c r="E31" s="61">
        <v>0.84826639203570198</v>
      </c>
      <c r="F31" s="62" t="s">
        <v>183</v>
      </c>
      <c r="G31" s="63" t="s">
        <v>183</v>
      </c>
    </row>
    <row r="32" spans="1:7" ht="17.100000000000001" customHeight="1" x14ac:dyDescent="0.3">
      <c r="A32" s="60" t="s">
        <v>182</v>
      </c>
      <c r="B32" s="60" t="s">
        <v>32</v>
      </c>
      <c r="C32" s="61">
        <v>0.85418719211822658</v>
      </c>
      <c r="D32" s="61">
        <v>0.76146788990825687</v>
      </c>
      <c r="E32" s="61">
        <v>0.84132371658888416</v>
      </c>
      <c r="F32" s="62" t="s">
        <v>183</v>
      </c>
      <c r="G32" s="63" t="s">
        <v>183</v>
      </c>
    </row>
    <row r="33" spans="1:7" ht="17.100000000000001" customHeight="1" x14ac:dyDescent="0.3">
      <c r="A33" s="60" t="s">
        <v>182</v>
      </c>
      <c r="B33" s="60" t="s">
        <v>33</v>
      </c>
      <c r="C33" s="61">
        <v>0.82021029096292719</v>
      </c>
      <c r="D33" s="61">
        <v>0.84411588753098021</v>
      </c>
      <c r="E33" s="61">
        <v>0.82380127094165223</v>
      </c>
      <c r="F33" s="62" t="s">
        <v>183</v>
      </c>
      <c r="G33" s="63" t="s">
        <v>183</v>
      </c>
    </row>
    <row r="34" spans="1:7" ht="17.100000000000001" customHeight="1" x14ac:dyDescent="0.3">
      <c r="A34" s="60" t="s">
        <v>182</v>
      </c>
      <c r="B34" s="60" t="s">
        <v>34</v>
      </c>
      <c r="C34" s="61">
        <v>0.8321863419798835</v>
      </c>
      <c r="D34" s="61">
        <v>0.76420454545454541</v>
      </c>
      <c r="E34" s="61">
        <v>0.82150825524319504</v>
      </c>
      <c r="F34" s="62" t="s">
        <v>183</v>
      </c>
      <c r="G34" s="63" t="s">
        <v>183</v>
      </c>
    </row>
    <row r="35" spans="1:7" ht="17.100000000000001" customHeight="1" x14ac:dyDescent="0.3">
      <c r="A35" s="60" t="s">
        <v>182</v>
      </c>
      <c r="B35" s="60" t="s">
        <v>35</v>
      </c>
      <c r="C35" s="61">
        <v>0.88936170212765953</v>
      </c>
      <c r="D35" s="61">
        <v>0.84259259259259256</v>
      </c>
      <c r="E35" s="61">
        <v>0.88062283737024216</v>
      </c>
      <c r="F35" s="62" t="s">
        <v>183</v>
      </c>
      <c r="G35" s="63" t="s">
        <v>183</v>
      </c>
    </row>
    <row r="36" spans="1:7" ht="17.100000000000001" customHeight="1" x14ac:dyDescent="0.3">
      <c r="A36" s="60" t="s">
        <v>182</v>
      </c>
      <c r="B36" s="60" t="s">
        <v>36</v>
      </c>
      <c r="C36" s="61">
        <v>0.80231203671020124</v>
      </c>
      <c r="D36" s="61">
        <v>0.7437508727831309</v>
      </c>
      <c r="E36" s="61">
        <v>0.79574121370708706</v>
      </c>
      <c r="F36" s="62" t="s">
        <v>183</v>
      </c>
      <c r="G36" s="63" t="s">
        <v>183</v>
      </c>
    </row>
    <row r="37" spans="1:7" ht="17.100000000000001" customHeight="1" x14ac:dyDescent="0.3">
      <c r="A37" s="60" t="s">
        <v>182</v>
      </c>
      <c r="B37" s="60" t="s">
        <v>37</v>
      </c>
      <c r="C37" s="61">
        <v>0.82301942438726738</v>
      </c>
      <c r="D37" s="61">
        <v>0.78246205733558183</v>
      </c>
      <c r="E37" s="61">
        <v>0.81865414284417826</v>
      </c>
      <c r="F37" s="62" t="s">
        <v>183</v>
      </c>
      <c r="G37" s="63" t="s">
        <v>183</v>
      </c>
    </row>
    <row r="38" spans="1:7" ht="17.100000000000001" customHeight="1" x14ac:dyDescent="0.3">
      <c r="A38" s="60" t="s">
        <v>182</v>
      </c>
      <c r="B38" s="60" t="s">
        <v>38</v>
      </c>
      <c r="C38" s="61">
        <v>0.82429335370511836</v>
      </c>
      <c r="D38" s="61">
        <v>0.78606965174129351</v>
      </c>
      <c r="E38" s="61">
        <v>0.81920529801324504</v>
      </c>
      <c r="F38" s="62" t="s">
        <v>183</v>
      </c>
      <c r="G38" s="63" t="s">
        <v>183</v>
      </c>
    </row>
    <row r="39" spans="1:7" ht="17.100000000000001" customHeight="1" x14ac:dyDescent="0.3">
      <c r="A39" s="60" t="s">
        <v>182</v>
      </c>
      <c r="B39" s="64" t="s">
        <v>39</v>
      </c>
      <c r="C39" s="61">
        <v>0.83886430678466073</v>
      </c>
      <c r="D39" s="61">
        <v>0.77258844489692036</v>
      </c>
      <c r="E39" s="61">
        <v>0.83115132845591067</v>
      </c>
      <c r="F39" s="62" t="s">
        <v>183</v>
      </c>
      <c r="G39" s="63" t="s">
        <v>183</v>
      </c>
    </row>
    <row r="40" spans="1:7" ht="17.100000000000001" customHeight="1" x14ac:dyDescent="0.3">
      <c r="A40" s="60" t="s">
        <v>182</v>
      </c>
      <c r="B40" s="60" t="s">
        <v>40</v>
      </c>
      <c r="C40" s="61">
        <v>0.80776294644321278</v>
      </c>
      <c r="D40" s="61">
        <v>0.74850602653702014</v>
      </c>
      <c r="E40" s="61">
        <v>0.79950603344859217</v>
      </c>
      <c r="F40" s="62" t="s">
        <v>183</v>
      </c>
      <c r="G40" s="63" t="s">
        <v>183</v>
      </c>
    </row>
    <row r="41" spans="1:7" ht="17.100000000000001" customHeight="1" x14ac:dyDescent="0.3">
      <c r="A41" s="60" t="s">
        <v>182</v>
      </c>
      <c r="B41" s="64" t="s">
        <v>41</v>
      </c>
      <c r="C41" s="61">
        <v>0.77722424100339937</v>
      </c>
      <c r="D41" s="61">
        <v>0.84241048915784167</v>
      </c>
      <c r="E41" s="61">
        <v>0.78951873692219898</v>
      </c>
      <c r="F41" s="62" t="s">
        <v>183</v>
      </c>
      <c r="G41" s="63" t="s">
        <v>183</v>
      </c>
    </row>
    <row r="42" spans="1:7" ht="17.100000000000001" customHeight="1" x14ac:dyDescent="0.3">
      <c r="A42" s="60" t="s">
        <v>182</v>
      </c>
      <c r="B42" s="60" t="s">
        <v>42</v>
      </c>
      <c r="C42" s="61">
        <v>0.85149111822271695</v>
      </c>
      <c r="D42" s="61">
        <v>0.7612949128424048</v>
      </c>
      <c r="E42" s="61">
        <v>0.84108813392417525</v>
      </c>
      <c r="F42" s="62" t="s">
        <v>183</v>
      </c>
      <c r="G42" s="63" t="s">
        <v>183</v>
      </c>
    </row>
    <row r="43" spans="1:7" ht="17.100000000000001" customHeight="1" x14ac:dyDescent="0.3">
      <c r="A43" s="60" t="s">
        <v>182</v>
      </c>
      <c r="B43" s="64" t="s">
        <v>43</v>
      </c>
      <c r="C43" s="61">
        <v>0.84413239719157473</v>
      </c>
      <c r="D43" s="61">
        <v>0.80536130536130535</v>
      </c>
      <c r="E43" s="61">
        <v>0.83843915796679791</v>
      </c>
      <c r="F43" s="62" t="s">
        <v>183</v>
      </c>
      <c r="G43" s="63" t="s">
        <v>183</v>
      </c>
    </row>
    <row r="44" spans="1:7" ht="17.100000000000001" customHeight="1" x14ac:dyDescent="0.3">
      <c r="A44" s="60" t="s">
        <v>182</v>
      </c>
      <c r="B44" s="60" t="s">
        <v>44</v>
      </c>
      <c r="C44" s="61">
        <v>0.73475745438362261</v>
      </c>
      <c r="D44" s="61">
        <v>0.81601525262154428</v>
      </c>
      <c r="E44" s="61">
        <v>0.74754368859221476</v>
      </c>
      <c r="F44" s="62" t="s">
        <v>183</v>
      </c>
      <c r="G44" s="63" t="s">
        <v>183</v>
      </c>
    </row>
    <row r="45" spans="1:7" ht="17.100000000000001" customHeight="1" x14ac:dyDescent="0.3">
      <c r="A45" s="60" t="s">
        <v>182</v>
      </c>
      <c r="B45" s="64" t="s">
        <v>45</v>
      </c>
      <c r="C45" s="61">
        <v>0.83288910427267593</v>
      </c>
      <c r="D45" s="61">
        <v>0.77232704402515728</v>
      </c>
      <c r="E45" s="61">
        <v>0.82599670746546416</v>
      </c>
      <c r="F45" s="62" t="s">
        <v>183</v>
      </c>
      <c r="G45" s="63" t="s">
        <v>183</v>
      </c>
    </row>
    <row r="46" spans="1:7" ht="17.100000000000001" customHeight="1" x14ac:dyDescent="0.3">
      <c r="A46" s="60" t="s">
        <v>182</v>
      </c>
      <c r="B46" s="60" t="s">
        <v>46</v>
      </c>
      <c r="C46" s="61">
        <v>0.77505457432030167</v>
      </c>
      <c r="D46" s="61">
        <v>0.79093078758949875</v>
      </c>
      <c r="E46" s="61">
        <v>0.77778690544647988</v>
      </c>
      <c r="F46" s="62" t="s">
        <v>183</v>
      </c>
      <c r="G46" s="63" t="s">
        <v>183</v>
      </c>
    </row>
    <row r="47" spans="1:7" ht="17.100000000000001" customHeight="1" x14ac:dyDescent="0.3">
      <c r="A47" s="60" t="s">
        <v>182</v>
      </c>
      <c r="B47" s="60" t="s">
        <v>47</v>
      </c>
      <c r="C47" s="61">
        <v>0.80874112812850207</v>
      </c>
      <c r="D47" s="61">
        <v>0.79087048832271767</v>
      </c>
      <c r="E47" s="61">
        <v>0.80606734434561622</v>
      </c>
      <c r="F47" s="62" t="s">
        <v>183</v>
      </c>
      <c r="G47" s="63" t="s">
        <v>183</v>
      </c>
    </row>
    <row r="48" spans="1:7" ht="17.100000000000001" customHeight="1" x14ac:dyDescent="0.3">
      <c r="A48" s="60" t="s">
        <v>182</v>
      </c>
      <c r="B48" s="60" t="s">
        <v>48</v>
      </c>
      <c r="C48" s="61">
        <v>0.86960352422907494</v>
      </c>
      <c r="D48" s="61">
        <v>0.78392621870882739</v>
      </c>
      <c r="E48" s="61">
        <v>0.85398655139289148</v>
      </c>
      <c r="F48" s="62" t="s">
        <v>183</v>
      </c>
      <c r="G48" s="63" t="s">
        <v>183</v>
      </c>
    </row>
    <row r="49" spans="1:7" ht="17.100000000000001" customHeight="1" x14ac:dyDescent="0.3">
      <c r="A49" s="60" t="s">
        <v>182</v>
      </c>
      <c r="B49" s="60" t="s">
        <v>49</v>
      </c>
      <c r="C49" s="61">
        <v>0.90384615384615385</v>
      </c>
      <c r="D49" s="61" t="s">
        <v>183</v>
      </c>
      <c r="E49" s="61" t="s">
        <v>183</v>
      </c>
      <c r="F49" s="62">
        <v>2</v>
      </c>
      <c r="G49" s="63" t="s">
        <v>185</v>
      </c>
    </row>
    <row r="50" spans="1:7" ht="17.100000000000001" customHeight="1" x14ac:dyDescent="0.3">
      <c r="A50" s="60" t="s">
        <v>182</v>
      </c>
      <c r="B50" s="60" t="s">
        <v>50</v>
      </c>
      <c r="C50" s="61">
        <v>0.89549549549549545</v>
      </c>
      <c r="D50" s="61">
        <v>0.77200000000000002</v>
      </c>
      <c r="E50" s="61">
        <v>0.87279411764705883</v>
      </c>
      <c r="F50" s="62" t="s">
        <v>183</v>
      </c>
      <c r="G50" s="63" t="s">
        <v>183</v>
      </c>
    </row>
    <row r="51" spans="1:7" ht="17.100000000000001" customHeight="1" x14ac:dyDescent="0.3">
      <c r="A51" s="60" t="s">
        <v>182</v>
      </c>
      <c r="B51" s="60" t="s">
        <v>51</v>
      </c>
      <c r="C51" s="61">
        <v>0.78137651821862353</v>
      </c>
      <c r="D51" s="61">
        <v>0.74492385786802029</v>
      </c>
      <c r="E51" s="61">
        <v>0.77625122669283608</v>
      </c>
      <c r="F51" s="62" t="s">
        <v>183</v>
      </c>
      <c r="G51" s="63" t="s">
        <v>183</v>
      </c>
    </row>
    <row r="52" spans="1:7" ht="17.100000000000001" customHeight="1" x14ac:dyDescent="0.3">
      <c r="A52" s="60" t="s">
        <v>182</v>
      </c>
      <c r="B52" s="60" t="s">
        <v>52</v>
      </c>
      <c r="C52" s="61">
        <v>0.80048831531217302</v>
      </c>
      <c r="D52" s="61">
        <v>0.78188976377952757</v>
      </c>
      <c r="E52" s="61">
        <v>0.79809543106068281</v>
      </c>
      <c r="F52" s="62" t="s">
        <v>183</v>
      </c>
      <c r="G52" s="63" t="s">
        <v>183</v>
      </c>
    </row>
    <row r="53" spans="1:7" ht="17.100000000000001" customHeight="1" x14ac:dyDescent="0.3">
      <c r="A53" s="60" t="s">
        <v>182</v>
      </c>
      <c r="B53" s="60" t="s">
        <v>53</v>
      </c>
      <c r="C53" s="61">
        <v>0.83776223776223779</v>
      </c>
      <c r="D53" s="61">
        <v>0.80186365865620401</v>
      </c>
      <c r="E53" s="61">
        <v>0.83364286116269903</v>
      </c>
      <c r="F53" s="62" t="s">
        <v>183</v>
      </c>
      <c r="G53" s="63" t="s">
        <v>183</v>
      </c>
    </row>
    <row r="54" spans="1:7" ht="17.100000000000001" customHeight="1" x14ac:dyDescent="0.3">
      <c r="A54" s="60" t="s">
        <v>182</v>
      </c>
      <c r="B54" s="60" t="s">
        <v>54</v>
      </c>
      <c r="C54" s="61">
        <v>0.86598689002184992</v>
      </c>
      <c r="D54" s="61">
        <v>0.79017013232514177</v>
      </c>
      <c r="E54" s="61">
        <v>0.85374045801526721</v>
      </c>
      <c r="F54" s="62" t="s">
        <v>183</v>
      </c>
      <c r="G54" s="63" t="s">
        <v>183</v>
      </c>
    </row>
    <row r="55" spans="1:7" ht="17.100000000000001" customHeight="1" x14ac:dyDescent="0.3">
      <c r="A55" s="60" t="s">
        <v>182</v>
      </c>
      <c r="B55" s="60" t="s">
        <v>55</v>
      </c>
      <c r="C55" s="61">
        <v>0.87090301003344484</v>
      </c>
      <c r="D55" s="61">
        <v>0.79797979797979801</v>
      </c>
      <c r="E55" s="61">
        <v>0.8588169642857143</v>
      </c>
      <c r="F55" s="62" t="s">
        <v>183</v>
      </c>
      <c r="G55" s="63" t="s">
        <v>183</v>
      </c>
    </row>
    <row r="56" spans="1:7" ht="17.100000000000001" customHeight="1" x14ac:dyDescent="0.3">
      <c r="A56" s="60" t="s">
        <v>182</v>
      </c>
      <c r="B56" s="60" t="s">
        <v>56</v>
      </c>
      <c r="C56" s="61">
        <v>0.875</v>
      </c>
      <c r="D56" s="61">
        <v>0.80555555555555558</v>
      </c>
      <c r="E56" s="61">
        <v>0.86274509803921573</v>
      </c>
      <c r="F56" s="62" t="s">
        <v>183</v>
      </c>
      <c r="G56" s="63" t="s">
        <v>183</v>
      </c>
    </row>
    <row r="57" spans="1:7" ht="17.100000000000001" customHeight="1" x14ac:dyDescent="0.3">
      <c r="A57" s="60" t="s">
        <v>182</v>
      </c>
      <c r="B57" s="60" t="s">
        <v>57</v>
      </c>
      <c r="C57" s="61">
        <v>0.83792772625519663</v>
      </c>
      <c r="D57" s="61">
        <v>0.81756046267087279</v>
      </c>
      <c r="E57" s="61">
        <v>0.83571876603752071</v>
      </c>
      <c r="F57" s="62" t="s">
        <v>183</v>
      </c>
      <c r="G57" s="63" t="s">
        <v>183</v>
      </c>
    </row>
    <row r="58" spans="1:7" ht="17.100000000000001" customHeight="1" x14ac:dyDescent="0.3">
      <c r="A58" s="60" t="s">
        <v>182</v>
      </c>
      <c r="B58" s="60" t="s">
        <v>58</v>
      </c>
      <c r="C58" s="61">
        <v>0.89975845410628019</v>
      </c>
      <c r="D58" s="61">
        <v>0.81566820276497698</v>
      </c>
      <c r="E58" s="61">
        <v>0.88229665071770336</v>
      </c>
      <c r="F58" s="62" t="s">
        <v>183</v>
      </c>
      <c r="G58" s="63" t="s">
        <v>183</v>
      </c>
    </row>
    <row r="59" spans="1:7" ht="17.100000000000001" customHeight="1" x14ac:dyDescent="0.3">
      <c r="A59" s="60" t="s">
        <v>182</v>
      </c>
      <c r="B59" s="60" t="s">
        <v>59</v>
      </c>
      <c r="C59" s="61">
        <v>0.83436102043283766</v>
      </c>
      <c r="D59" s="61">
        <v>0.78211749515816653</v>
      </c>
      <c r="E59" s="61">
        <v>0.82612016293279023</v>
      </c>
      <c r="F59" s="62" t="s">
        <v>183</v>
      </c>
      <c r="G59" s="63" t="s">
        <v>183</v>
      </c>
    </row>
    <row r="60" spans="1:7" ht="17.100000000000001" customHeight="1" x14ac:dyDescent="0.3">
      <c r="A60" s="60" t="s">
        <v>182</v>
      </c>
      <c r="B60" s="60" t="s">
        <v>60</v>
      </c>
      <c r="C60" s="61">
        <v>0.81690885072655217</v>
      </c>
      <c r="D60" s="61">
        <v>0.77845220030349016</v>
      </c>
      <c r="E60" s="61">
        <v>0.81120612061206121</v>
      </c>
      <c r="F60" s="62" t="s">
        <v>183</v>
      </c>
      <c r="G60" s="63" t="s">
        <v>183</v>
      </c>
    </row>
    <row r="61" spans="1:7" ht="17.100000000000001" customHeight="1" x14ac:dyDescent="0.3">
      <c r="A61" s="60" t="s">
        <v>182</v>
      </c>
      <c r="B61" s="60" t="s">
        <v>61</v>
      </c>
      <c r="C61" s="61">
        <v>0.83059900801220909</v>
      </c>
      <c r="D61" s="61">
        <v>0.78590078328981727</v>
      </c>
      <c r="E61" s="61">
        <v>0.82490013315579225</v>
      </c>
      <c r="F61" s="62" t="s">
        <v>183</v>
      </c>
      <c r="G61" s="63" t="s">
        <v>183</v>
      </c>
    </row>
    <row r="62" spans="1:7" ht="17.100000000000001" customHeight="1" x14ac:dyDescent="0.3">
      <c r="A62" s="65" t="s">
        <v>182</v>
      </c>
      <c r="B62" s="65" t="s">
        <v>62</v>
      </c>
      <c r="C62" s="66">
        <v>0.81264911543796425</v>
      </c>
      <c r="D62" s="66">
        <v>0.78307820102052927</v>
      </c>
      <c r="E62" s="66">
        <v>0.80855965712503974</v>
      </c>
      <c r="F62" s="67" t="s">
        <v>183</v>
      </c>
      <c r="G62" s="68" t="s">
        <v>183</v>
      </c>
    </row>
    <row r="63" spans="1:7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95</v>
      </c>
    </row>
    <row r="3" spans="1:7" ht="34.5" x14ac:dyDescent="0.3">
      <c r="A3" s="40" t="s">
        <v>0</v>
      </c>
      <c r="B3" s="40" t="s">
        <v>123</v>
      </c>
      <c r="C3" s="40" t="s">
        <v>173</v>
      </c>
      <c r="D3" s="40" t="s">
        <v>124</v>
      </c>
      <c r="E3" s="40" t="s">
        <v>166</v>
      </c>
      <c r="F3" s="40" t="s">
        <v>168</v>
      </c>
      <c r="G3" s="40" t="s">
        <v>156</v>
      </c>
    </row>
    <row r="4" spans="1:7" ht="17.100000000000001" customHeight="1" x14ac:dyDescent="0.3">
      <c r="A4" s="34" t="s">
        <v>182</v>
      </c>
      <c r="B4" s="34" t="s">
        <v>62</v>
      </c>
      <c r="C4" s="35">
        <v>479594</v>
      </c>
      <c r="D4" s="35">
        <v>177399</v>
      </c>
      <c r="E4" s="35">
        <v>229247</v>
      </c>
      <c r="F4" s="35">
        <v>210603</v>
      </c>
      <c r="G4" s="35">
        <v>1096843</v>
      </c>
    </row>
    <row r="5" spans="1:7" ht="17.100000000000001" customHeight="1" x14ac:dyDescent="0.3">
      <c r="A5" s="31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96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98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182</v>
      </c>
      <c r="B4" s="20" t="s">
        <v>4</v>
      </c>
      <c r="C4" s="21">
        <v>8360</v>
      </c>
      <c r="D4" s="69">
        <v>325</v>
      </c>
      <c r="E4" s="69">
        <v>220</v>
      </c>
      <c r="F4" s="32" t="s">
        <v>183</v>
      </c>
      <c r="G4" s="23" t="s">
        <v>183</v>
      </c>
      <c r="H4" s="3">
        <f>'MAGI Redeterminations'!M4</f>
        <v>8905</v>
      </c>
      <c r="I4" s="3">
        <f>H4-(SUM(C4:E4))</f>
        <v>0</v>
      </c>
    </row>
    <row r="5" spans="1:9" ht="17.100000000000001" customHeight="1" x14ac:dyDescent="0.3">
      <c r="A5" s="20" t="s">
        <v>182</v>
      </c>
      <c r="B5" s="20" t="s">
        <v>5</v>
      </c>
      <c r="C5" s="69" t="s">
        <v>183</v>
      </c>
      <c r="D5" s="69">
        <v>0</v>
      </c>
      <c r="E5" s="69">
        <v>0</v>
      </c>
      <c r="F5" s="32">
        <v>1</v>
      </c>
      <c r="G5" s="23" t="s">
        <v>184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182</v>
      </c>
      <c r="B6" s="20" t="s">
        <v>6</v>
      </c>
      <c r="C6" s="69">
        <v>75</v>
      </c>
      <c r="D6" s="69">
        <v>15</v>
      </c>
      <c r="E6" s="69" t="s">
        <v>183</v>
      </c>
      <c r="F6" s="32">
        <v>2</v>
      </c>
      <c r="G6" s="23" t="s">
        <v>185</v>
      </c>
      <c r="H6" s="3">
        <f>'MAGI Redeterminations'!M6</f>
        <v>98</v>
      </c>
      <c r="I6" s="3">
        <f t="shared" si="0"/>
        <v>8</v>
      </c>
    </row>
    <row r="7" spans="1:9" ht="17.100000000000001" customHeight="1" x14ac:dyDescent="0.3">
      <c r="A7" s="20" t="s">
        <v>182</v>
      </c>
      <c r="B7" s="20" t="s">
        <v>7</v>
      </c>
      <c r="C7" s="69">
        <v>659</v>
      </c>
      <c r="D7" s="69">
        <v>17</v>
      </c>
      <c r="E7" s="69">
        <v>37</v>
      </c>
      <c r="F7" s="32" t="s">
        <v>183</v>
      </c>
      <c r="G7" s="23" t="s">
        <v>183</v>
      </c>
      <c r="H7" s="3">
        <f>'MAGI Redeterminations'!M7</f>
        <v>713</v>
      </c>
      <c r="I7" s="3">
        <f t="shared" si="0"/>
        <v>0</v>
      </c>
    </row>
    <row r="8" spans="1:9" ht="17.100000000000001" customHeight="1" x14ac:dyDescent="0.3">
      <c r="A8" s="20" t="s">
        <v>182</v>
      </c>
      <c r="B8" s="20" t="s">
        <v>8</v>
      </c>
      <c r="C8" s="69">
        <v>111</v>
      </c>
      <c r="D8" s="69" t="s">
        <v>183</v>
      </c>
      <c r="E8" s="69">
        <v>11</v>
      </c>
      <c r="F8" s="32">
        <v>1</v>
      </c>
      <c r="G8" s="23" t="s">
        <v>184</v>
      </c>
      <c r="H8" s="3">
        <f>'MAGI Redeterminations'!M8</f>
        <v>126</v>
      </c>
      <c r="I8" s="3">
        <f t="shared" si="0"/>
        <v>4</v>
      </c>
    </row>
    <row r="9" spans="1:9" ht="17.100000000000001" customHeight="1" x14ac:dyDescent="0.3">
      <c r="A9" s="20" t="s">
        <v>182</v>
      </c>
      <c r="B9" s="20" t="s">
        <v>9</v>
      </c>
      <c r="C9" s="69">
        <v>97</v>
      </c>
      <c r="D9" s="69" t="s">
        <v>183</v>
      </c>
      <c r="E9" s="69" t="s">
        <v>183</v>
      </c>
      <c r="F9" s="32">
        <v>1</v>
      </c>
      <c r="G9" s="23" t="s">
        <v>184</v>
      </c>
      <c r="H9" s="3">
        <f>'MAGI Redeterminations'!M9</f>
        <v>110</v>
      </c>
      <c r="I9" s="3">
        <f t="shared" si="0"/>
        <v>13</v>
      </c>
    </row>
    <row r="10" spans="1:9" ht="17.100000000000001" customHeight="1" x14ac:dyDescent="0.3">
      <c r="A10" s="20" t="s">
        <v>182</v>
      </c>
      <c r="B10" s="20" t="s">
        <v>10</v>
      </c>
      <c r="C10" s="21">
        <v>4674</v>
      </c>
      <c r="D10" s="69" t="s">
        <v>183</v>
      </c>
      <c r="E10" s="69">
        <v>238</v>
      </c>
      <c r="F10" s="32">
        <v>2</v>
      </c>
      <c r="G10" s="23" t="s">
        <v>185</v>
      </c>
      <c r="H10" s="3">
        <f>'MAGI Redeterminations'!M10</f>
        <v>5056</v>
      </c>
      <c r="I10" s="3">
        <f t="shared" si="0"/>
        <v>144</v>
      </c>
    </row>
    <row r="11" spans="1:9" ht="17.100000000000001" customHeight="1" x14ac:dyDescent="0.3">
      <c r="A11" s="20" t="s">
        <v>182</v>
      </c>
      <c r="B11" s="20" t="s">
        <v>11</v>
      </c>
      <c r="C11" s="69">
        <v>106</v>
      </c>
      <c r="D11" s="69">
        <v>7</v>
      </c>
      <c r="E11" s="69" t="s">
        <v>183</v>
      </c>
      <c r="F11" s="32">
        <v>2</v>
      </c>
      <c r="G11" s="23" t="s">
        <v>185</v>
      </c>
      <c r="H11" s="3">
        <f>'MAGI Redeterminations'!M11</f>
        <v>128</v>
      </c>
      <c r="I11" s="3">
        <f t="shared" si="0"/>
        <v>15</v>
      </c>
    </row>
    <row r="12" spans="1:9" ht="17.100000000000001" customHeight="1" x14ac:dyDescent="0.3">
      <c r="A12" s="20" t="s">
        <v>182</v>
      </c>
      <c r="B12" s="20" t="s">
        <v>12</v>
      </c>
      <c r="C12" s="69">
        <v>363</v>
      </c>
      <c r="D12" s="69">
        <v>9</v>
      </c>
      <c r="E12" s="69" t="s">
        <v>183</v>
      </c>
      <c r="F12" s="32">
        <v>2</v>
      </c>
      <c r="G12" s="23" t="s">
        <v>185</v>
      </c>
      <c r="H12" s="3">
        <f>'MAGI Redeterminations'!M12</f>
        <v>403</v>
      </c>
      <c r="I12" s="3">
        <f t="shared" si="0"/>
        <v>31</v>
      </c>
    </row>
    <row r="13" spans="1:9" ht="17.100000000000001" customHeight="1" x14ac:dyDescent="0.3">
      <c r="A13" s="20" t="s">
        <v>182</v>
      </c>
      <c r="B13" s="20" t="s">
        <v>13</v>
      </c>
      <c r="C13" s="21">
        <v>5041</v>
      </c>
      <c r="D13" s="69">
        <v>143</v>
      </c>
      <c r="E13" s="69">
        <v>234</v>
      </c>
      <c r="F13" s="32" t="s">
        <v>183</v>
      </c>
      <c r="G13" s="23" t="s">
        <v>183</v>
      </c>
      <c r="H13" s="3">
        <f>'MAGI Redeterminations'!M13</f>
        <v>5418</v>
      </c>
      <c r="I13" s="3">
        <f t="shared" si="0"/>
        <v>0</v>
      </c>
    </row>
    <row r="14" spans="1:9" ht="17.100000000000001" customHeight="1" x14ac:dyDescent="0.3">
      <c r="A14" s="20" t="s">
        <v>182</v>
      </c>
      <c r="B14" s="20" t="s">
        <v>14</v>
      </c>
      <c r="C14" s="69">
        <v>108</v>
      </c>
      <c r="D14" s="69">
        <v>7</v>
      </c>
      <c r="E14" s="69" t="s">
        <v>183</v>
      </c>
      <c r="F14" s="32">
        <v>2</v>
      </c>
      <c r="G14" s="23" t="s">
        <v>185</v>
      </c>
      <c r="H14" s="3">
        <f>'MAGI Redeterminations'!M14</f>
        <v>130</v>
      </c>
      <c r="I14" s="3">
        <f t="shared" si="0"/>
        <v>15</v>
      </c>
    </row>
    <row r="15" spans="1:9" ht="17.100000000000001" customHeight="1" x14ac:dyDescent="0.3">
      <c r="A15" s="20" t="s">
        <v>182</v>
      </c>
      <c r="B15" s="20" t="s">
        <v>15</v>
      </c>
      <c r="C15" s="69">
        <v>466</v>
      </c>
      <c r="D15" s="69">
        <v>6</v>
      </c>
      <c r="E15" s="69" t="s">
        <v>183</v>
      </c>
      <c r="F15" s="32">
        <v>2</v>
      </c>
      <c r="G15" s="23" t="s">
        <v>185</v>
      </c>
      <c r="H15" s="3">
        <f>'MAGI Redeterminations'!M15</f>
        <v>493</v>
      </c>
      <c r="I15" s="3">
        <f t="shared" si="0"/>
        <v>21</v>
      </c>
    </row>
    <row r="16" spans="1:9" ht="17.100000000000001" customHeight="1" x14ac:dyDescent="0.3">
      <c r="A16" s="20" t="s">
        <v>182</v>
      </c>
      <c r="B16" s="20" t="s">
        <v>16</v>
      </c>
      <c r="C16" s="21">
        <v>838</v>
      </c>
      <c r="D16" s="69" t="s">
        <v>183</v>
      </c>
      <c r="E16" s="69">
        <v>98</v>
      </c>
      <c r="F16" s="32">
        <v>2</v>
      </c>
      <c r="G16" s="23" t="s">
        <v>185</v>
      </c>
      <c r="H16" s="3">
        <f>'MAGI Redeterminations'!M16</f>
        <v>977</v>
      </c>
      <c r="I16" s="3">
        <f t="shared" si="0"/>
        <v>41</v>
      </c>
    </row>
    <row r="17" spans="1:9" ht="17.100000000000001" customHeight="1" x14ac:dyDescent="0.3">
      <c r="A17" s="20" t="s">
        <v>182</v>
      </c>
      <c r="B17" s="20" t="s">
        <v>17</v>
      </c>
      <c r="C17" s="69">
        <v>70</v>
      </c>
      <c r="D17" s="69">
        <v>5</v>
      </c>
      <c r="E17" s="69" t="s">
        <v>183</v>
      </c>
      <c r="F17" s="32">
        <v>1</v>
      </c>
      <c r="G17" s="23" t="s">
        <v>184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182</v>
      </c>
      <c r="B18" s="20" t="s">
        <v>18</v>
      </c>
      <c r="C18" s="21">
        <v>4247</v>
      </c>
      <c r="D18" s="69" t="s">
        <v>183</v>
      </c>
      <c r="E18" s="69">
        <v>361</v>
      </c>
      <c r="F18" s="32">
        <v>2</v>
      </c>
      <c r="G18" s="23" t="s">
        <v>185</v>
      </c>
      <c r="H18" s="3">
        <f>'MAGI Redeterminations'!M18</f>
        <v>4979</v>
      </c>
      <c r="I18" s="3">
        <f t="shared" si="0"/>
        <v>371</v>
      </c>
    </row>
    <row r="19" spans="1:9" ht="17.100000000000001" customHeight="1" x14ac:dyDescent="0.3">
      <c r="A19" s="20" t="s">
        <v>182</v>
      </c>
      <c r="B19" s="20" t="s">
        <v>19</v>
      </c>
      <c r="C19" s="69">
        <v>525</v>
      </c>
      <c r="D19" s="69" t="s">
        <v>183</v>
      </c>
      <c r="E19" s="69" t="s">
        <v>183</v>
      </c>
      <c r="F19" s="32">
        <v>2</v>
      </c>
      <c r="G19" s="23" t="s">
        <v>185</v>
      </c>
      <c r="H19" s="3">
        <f>'MAGI Redeterminations'!M19</f>
        <v>630</v>
      </c>
      <c r="I19" s="3">
        <f t="shared" si="0"/>
        <v>105</v>
      </c>
    </row>
    <row r="20" spans="1:9" ht="17.100000000000001" customHeight="1" x14ac:dyDescent="0.3">
      <c r="A20" s="20" t="s">
        <v>182</v>
      </c>
      <c r="B20" s="20" t="s">
        <v>20</v>
      </c>
      <c r="C20" s="69">
        <v>294</v>
      </c>
      <c r="D20" s="69">
        <v>5</v>
      </c>
      <c r="E20" s="69" t="s">
        <v>183</v>
      </c>
      <c r="F20" s="32">
        <v>2</v>
      </c>
      <c r="G20" s="23" t="s">
        <v>185</v>
      </c>
      <c r="H20" s="3">
        <f>'MAGI Redeterminations'!M20</f>
        <v>328</v>
      </c>
      <c r="I20" s="3">
        <f t="shared" si="0"/>
        <v>29</v>
      </c>
    </row>
    <row r="21" spans="1:9" ht="17.100000000000001" customHeight="1" x14ac:dyDescent="0.3">
      <c r="A21" s="20" t="s">
        <v>182</v>
      </c>
      <c r="B21" s="20" t="s">
        <v>21</v>
      </c>
      <c r="C21" s="69">
        <v>101</v>
      </c>
      <c r="D21" s="69">
        <v>0</v>
      </c>
      <c r="E21" s="69" t="s">
        <v>183</v>
      </c>
      <c r="F21" s="32">
        <v>2</v>
      </c>
      <c r="G21" s="23" t="s">
        <v>185</v>
      </c>
      <c r="H21" s="3">
        <f>'MAGI Redeterminations'!M21</f>
        <v>107</v>
      </c>
      <c r="I21" s="3">
        <f t="shared" si="0"/>
        <v>6</v>
      </c>
    </row>
    <row r="22" spans="1:9" ht="17.100000000000001" customHeight="1" x14ac:dyDescent="0.3">
      <c r="A22" s="20" t="s">
        <v>182</v>
      </c>
      <c r="B22" s="20" t="s">
        <v>22</v>
      </c>
      <c r="C22" s="21">
        <v>57331</v>
      </c>
      <c r="D22" s="21">
        <v>2213</v>
      </c>
      <c r="E22" s="21">
        <v>2761</v>
      </c>
      <c r="F22" s="32" t="s">
        <v>183</v>
      </c>
      <c r="G22" s="23" t="s">
        <v>183</v>
      </c>
      <c r="H22" s="3">
        <f>'MAGI Redeterminations'!M22</f>
        <v>62305</v>
      </c>
      <c r="I22" s="3">
        <f t="shared" si="0"/>
        <v>0</v>
      </c>
    </row>
    <row r="23" spans="1:9" ht="17.100000000000001" customHeight="1" x14ac:dyDescent="0.3">
      <c r="A23" s="20" t="s">
        <v>182</v>
      </c>
      <c r="B23" s="20" t="s">
        <v>23</v>
      </c>
      <c r="C23" s="69">
        <v>853</v>
      </c>
      <c r="D23" s="69" t="s">
        <v>183</v>
      </c>
      <c r="E23" s="69">
        <v>68</v>
      </c>
      <c r="F23" s="32">
        <v>2</v>
      </c>
      <c r="G23" s="23" t="s">
        <v>185</v>
      </c>
      <c r="H23" s="3">
        <f>'MAGI Redeterminations'!M23</f>
        <v>1061</v>
      </c>
      <c r="I23" s="3">
        <f t="shared" si="0"/>
        <v>140</v>
      </c>
    </row>
    <row r="24" spans="1:9" ht="17.100000000000001" customHeight="1" x14ac:dyDescent="0.3">
      <c r="A24" s="20" t="s">
        <v>182</v>
      </c>
      <c r="B24" s="20" t="s">
        <v>24</v>
      </c>
      <c r="C24" s="69">
        <v>905</v>
      </c>
      <c r="D24" s="69">
        <v>7</v>
      </c>
      <c r="E24" s="69" t="s">
        <v>183</v>
      </c>
      <c r="F24" s="32">
        <v>2</v>
      </c>
      <c r="G24" s="23" t="s">
        <v>185</v>
      </c>
      <c r="H24" s="3">
        <f>'MAGI Redeterminations'!M24</f>
        <v>929</v>
      </c>
      <c r="I24" s="3">
        <f t="shared" si="0"/>
        <v>17</v>
      </c>
    </row>
    <row r="25" spans="1:9" ht="17.100000000000001" customHeight="1" x14ac:dyDescent="0.3">
      <c r="A25" s="20" t="s">
        <v>182</v>
      </c>
      <c r="B25" s="20" t="s">
        <v>25</v>
      </c>
      <c r="C25" s="69">
        <v>50</v>
      </c>
      <c r="D25" s="69" t="s">
        <v>183</v>
      </c>
      <c r="E25" s="69" t="s">
        <v>183</v>
      </c>
      <c r="F25" s="32">
        <v>1</v>
      </c>
      <c r="G25" s="23" t="s">
        <v>184</v>
      </c>
      <c r="H25" s="3">
        <f>'MAGI Redeterminations'!M25</f>
        <v>53</v>
      </c>
      <c r="I25" s="3">
        <f t="shared" si="0"/>
        <v>3</v>
      </c>
    </row>
    <row r="26" spans="1:9" ht="17.100000000000001" customHeight="1" x14ac:dyDescent="0.3">
      <c r="A26" s="20" t="s">
        <v>182</v>
      </c>
      <c r="B26" s="20" t="s">
        <v>26</v>
      </c>
      <c r="C26" s="69">
        <v>574</v>
      </c>
      <c r="D26" s="69" t="s">
        <v>183</v>
      </c>
      <c r="E26" s="69" t="s">
        <v>183</v>
      </c>
      <c r="F26" s="32">
        <v>2</v>
      </c>
      <c r="G26" s="23" t="s">
        <v>185</v>
      </c>
      <c r="H26" s="3">
        <f>'MAGI Redeterminations'!M26</f>
        <v>630</v>
      </c>
      <c r="I26" s="3">
        <f t="shared" si="0"/>
        <v>56</v>
      </c>
    </row>
    <row r="27" spans="1:9" ht="17.100000000000001" customHeight="1" x14ac:dyDescent="0.3">
      <c r="A27" s="20" t="s">
        <v>182</v>
      </c>
      <c r="B27" s="20" t="s">
        <v>27</v>
      </c>
      <c r="C27" s="21">
        <v>1199</v>
      </c>
      <c r="D27" s="69">
        <v>26</v>
      </c>
      <c r="E27" s="69">
        <v>57</v>
      </c>
      <c r="F27" s="32" t="s">
        <v>183</v>
      </c>
      <c r="G27" s="23" t="s">
        <v>183</v>
      </c>
      <c r="H27" s="3">
        <f>'MAGI Redeterminations'!M27</f>
        <v>1282</v>
      </c>
      <c r="I27" s="3">
        <f t="shared" si="0"/>
        <v>0</v>
      </c>
    </row>
    <row r="28" spans="1:9" ht="17.100000000000001" customHeight="1" x14ac:dyDescent="0.3">
      <c r="A28" s="20" t="s">
        <v>182</v>
      </c>
      <c r="B28" s="20" t="s">
        <v>28</v>
      </c>
      <c r="C28" s="69">
        <v>8</v>
      </c>
      <c r="D28" s="69" t="s">
        <v>183</v>
      </c>
      <c r="E28" s="69" t="s">
        <v>183</v>
      </c>
      <c r="F28" s="32">
        <v>1</v>
      </c>
      <c r="G28" s="23" t="s">
        <v>184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182</v>
      </c>
      <c r="B29" s="20" t="s">
        <v>29</v>
      </c>
      <c r="C29" s="69" t="s">
        <v>183</v>
      </c>
      <c r="D29" s="69" t="s">
        <v>183</v>
      </c>
      <c r="E29" s="69" t="s">
        <v>183</v>
      </c>
      <c r="F29" s="32">
        <v>1</v>
      </c>
      <c r="G29" s="23" t="s">
        <v>184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182</v>
      </c>
      <c r="B30" s="20" t="s">
        <v>30</v>
      </c>
      <c r="C30" s="21">
        <v>2043</v>
      </c>
      <c r="D30" s="69">
        <v>24</v>
      </c>
      <c r="E30" s="69" t="s">
        <v>183</v>
      </c>
      <c r="F30" s="32">
        <v>2</v>
      </c>
      <c r="G30" s="23" t="s">
        <v>185</v>
      </c>
      <c r="H30" s="3">
        <f>'MAGI Redeterminations'!M30</f>
        <v>2131</v>
      </c>
      <c r="I30" s="3">
        <f t="shared" si="0"/>
        <v>64</v>
      </c>
    </row>
    <row r="31" spans="1:9" ht="17.100000000000001" customHeight="1" x14ac:dyDescent="0.3">
      <c r="A31" s="20" t="s">
        <v>182</v>
      </c>
      <c r="B31" s="20" t="s">
        <v>31</v>
      </c>
      <c r="C31" s="69">
        <v>321</v>
      </c>
      <c r="D31" s="69" t="s">
        <v>183</v>
      </c>
      <c r="E31" s="69" t="s">
        <v>183</v>
      </c>
      <c r="F31" s="32">
        <v>2</v>
      </c>
      <c r="G31" s="23" t="s">
        <v>185</v>
      </c>
      <c r="H31" s="3">
        <f>'MAGI Redeterminations'!M31</f>
        <v>335</v>
      </c>
      <c r="I31" s="3">
        <f t="shared" si="0"/>
        <v>14</v>
      </c>
    </row>
    <row r="32" spans="1:9" ht="17.100000000000001" customHeight="1" x14ac:dyDescent="0.3">
      <c r="A32" s="20" t="s">
        <v>182</v>
      </c>
      <c r="B32" s="20" t="s">
        <v>32</v>
      </c>
      <c r="C32" s="69">
        <v>296</v>
      </c>
      <c r="D32" s="69">
        <v>11</v>
      </c>
      <c r="E32" s="69" t="s">
        <v>183</v>
      </c>
      <c r="F32" s="32">
        <v>2</v>
      </c>
      <c r="G32" s="23" t="s">
        <v>185</v>
      </c>
      <c r="H32" s="3">
        <f>'MAGI Redeterminations'!M32</f>
        <v>317</v>
      </c>
      <c r="I32" s="3">
        <f t="shared" si="0"/>
        <v>10</v>
      </c>
    </row>
    <row r="33" spans="1:9" ht="17.100000000000001" customHeight="1" x14ac:dyDescent="0.3">
      <c r="A33" s="20" t="s">
        <v>182</v>
      </c>
      <c r="B33" s="20" t="s">
        <v>33</v>
      </c>
      <c r="C33" s="21">
        <v>11901</v>
      </c>
      <c r="D33" s="69">
        <v>600</v>
      </c>
      <c r="E33" s="69">
        <v>691</v>
      </c>
      <c r="F33" s="32" t="s">
        <v>183</v>
      </c>
      <c r="G33" s="23" t="s">
        <v>183</v>
      </c>
      <c r="H33" s="3">
        <f>'MAGI Redeterminations'!M33</f>
        <v>13192</v>
      </c>
      <c r="I33" s="3">
        <f t="shared" si="0"/>
        <v>0</v>
      </c>
    </row>
    <row r="34" spans="1:9" ht="17.100000000000001" customHeight="1" x14ac:dyDescent="0.3">
      <c r="A34" s="20" t="s">
        <v>182</v>
      </c>
      <c r="B34" s="20" t="s">
        <v>34</v>
      </c>
      <c r="C34" s="69">
        <v>951</v>
      </c>
      <c r="D34" s="69">
        <v>28</v>
      </c>
      <c r="E34" s="69" t="s">
        <v>183</v>
      </c>
      <c r="F34" s="32">
        <v>2</v>
      </c>
      <c r="G34" s="23" t="s">
        <v>185</v>
      </c>
      <c r="H34" s="3">
        <f>'MAGI Redeterminations'!M34</f>
        <v>1026</v>
      </c>
      <c r="I34" s="3">
        <f t="shared" si="0"/>
        <v>47</v>
      </c>
    </row>
    <row r="35" spans="1:9" ht="17.100000000000001" customHeight="1" x14ac:dyDescent="0.3">
      <c r="A35" s="20" t="s">
        <v>182</v>
      </c>
      <c r="B35" s="20" t="s">
        <v>35</v>
      </c>
      <c r="C35" s="69">
        <v>52</v>
      </c>
      <c r="D35" s="69" t="s">
        <v>183</v>
      </c>
      <c r="E35" s="69" t="s">
        <v>183</v>
      </c>
      <c r="F35" s="32">
        <v>1</v>
      </c>
      <c r="G35" s="23" t="s">
        <v>184</v>
      </c>
      <c r="H35" s="3">
        <f>'MAGI Redeterminations'!M35</f>
        <v>56</v>
      </c>
      <c r="I35" s="3">
        <f t="shared" si="0"/>
        <v>4</v>
      </c>
    </row>
    <row r="36" spans="1:9" ht="17.100000000000001" customHeight="1" x14ac:dyDescent="0.3">
      <c r="A36" s="20" t="s">
        <v>182</v>
      </c>
      <c r="B36" s="20" t="s">
        <v>36</v>
      </c>
      <c r="C36" s="21">
        <v>11201</v>
      </c>
      <c r="D36" s="69">
        <v>867</v>
      </c>
      <c r="E36" s="69">
        <v>750</v>
      </c>
      <c r="F36" s="32" t="s">
        <v>183</v>
      </c>
      <c r="G36" s="23" t="s">
        <v>183</v>
      </c>
      <c r="H36" s="3">
        <f>'MAGI Redeterminations'!M36</f>
        <v>12818</v>
      </c>
      <c r="I36" s="3">
        <f t="shared" si="0"/>
        <v>0</v>
      </c>
    </row>
    <row r="37" spans="1:9" ht="17.100000000000001" customHeight="1" x14ac:dyDescent="0.3">
      <c r="A37" s="20" t="s">
        <v>182</v>
      </c>
      <c r="B37" s="20" t="s">
        <v>37</v>
      </c>
      <c r="C37" s="21">
        <v>6961</v>
      </c>
      <c r="D37" s="69" t="s">
        <v>183</v>
      </c>
      <c r="E37" s="69">
        <v>297</v>
      </c>
      <c r="F37" s="32">
        <v>2</v>
      </c>
      <c r="G37" s="23" t="s">
        <v>185</v>
      </c>
      <c r="H37" s="3">
        <f>'MAGI Redeterminations'!M37</f>
        <v>7513</v>
      </c>
      <c r="I37" s="3">
        <f t="shared" si="0"/>
        <v>255</v>
      </c>
    </row>
    <row r="38" spans="1:9" ht="17.100000000000001" customHeight="1" x14ac:dyDescent="0.3">
      <c r="A38" s="20" t="s">
        <v>182</v>
      </c>
      <c r="B38" s="20" t="s">
        <v>38</v>
      </c>
      <c r="C38" s="69">
        <v>230</v>
      </c>
      <c r="D38" s="69" t="s">
        <v>183</v>
      </c>
      <c r="E38" s="69" t="s">
        <v>183</v>
      </c>
      <c r="F38" s="32">
        <v>1</v>
      </c>
      <c r="G38" s="23" t="s">
        <v>184</v>
      </c>
      <c r="H38" s="3">
        <f>'MAGI Redeterminations'!M38</f>
        <v>247</v>
      </c>
      <c r="I38" s="3">
        <f t="shared" si="0"/>
        <v>17</v>
      </c>
    </row>
    <row r="39" spans="1:9" ht="17.100000000000001" customHeight="1" x14ac:dyDescent="0.3">
      <c r="A39" s="20" t="s">
        <v>182</v>
      </c>
      <c r="B39" s="20" t="s">
        <v>39</v>
      </c>
      <c r="C39" s="21">
        <v>9614</v>
      </c>
      <c r="D39" s="69">
        <v>301</v>
      </c>
      <c r="E39" s="69">
        <v>413</v>
      </c>
      <c r="F39" s="32" t="s">
        <v>183</v>
      </c>
      <c r="G39" s="23" t="s">
        <v>183</v>
      </c>
      <c r="H39" s="3">
        <f>'MAGI Redeterminations'!M39</f>
        <v>10328</v>
      </c>
      <c r="I39" s="3">
        <f t="shared" si="0"/>
        <v>0</v>
      </c>
    </row>
    <row r="40" spans="1:9" ht="17.100000000000001" customHeight="1" x14ac:dyDescent="0.3">
      <c r="A40" s="20" t="s">
        <v>182</v>
      </c>
      <c r="B40" s="20" t="s">
        <v>40</v>
      </c>
      <c r="C40" s="21">
        <v>11723</v>
      </c>
      <c r="D40" s="69">
        <v>1166</v>
      </c>
      <c r="E40" s="69">
        <v>801</v>
      </c>
      <c r="F40" s="32" t="s">
        <v>183</v>
      </c>
      <c r="G40" s="23" t="s">
        <v>183</v>
      </c>
      <c r="H40" s="3">
        <f>'MAGI Redeterminations'!M40</f>
        <v>13690</v>
      </c>
      <c r="I40" s="3">
        <f t="shared" si="0"/>
        <v>0</v>
      </c>
    </row>
    <row r="41" spans="1:9" ht="17.100000000000001" customHeight="1" x14ac:dyDescent="0.3">
      <c r="A41" s="20" t="s">
        <v>182</v>
      </c>
      <c r="B41" s="20" t="s">
        <v>41</v>
      </c>
      <c r="C41" s="21">
        <v>3801</v>
      </c>
      <c r="D41" s="69" t="s">
        <v>183</v>
      </c>
      <c r="E41" s="69">
        <v>147</v>
      </c>
      <c r="F41" s="32">
        <v>2</v>
      </c>
      <c r="G41" s="23" t="s">
        <v>185</v>
      </c>
      <c r="H41" s="3">
        <f>'MAGI Redeterminations'!M41</f>
        <v>4215</v>
      </c>
      <c r="I41" s="3">
        <f t="shared" si="0"/>
        <v>267</v>
      </c>
    </row>
    <row r="42" spans="1:9" ht="17.100000000000001" customHeight="1" x14ac:dyDescent="0.3">
      <c r="A42" s="20" t="s">
        <v>182</v>
      </c>
      <c r="B42" s="20" t="s">
        <v>42</v>
      </c>
      <c r="C42" s="21">
        <v>3202</v>
      </c>
      <c r="D42" s="69" t="s">
        <v>183</v>
      </c>
      <c r="E42" s="69">
        <v>278</v>
      </c>
      <c r="F42" s="32">
        <v>2</v>
      </c>
      <c r="G42" s="23" t="s">
        <v>185</v>
      </c>
      <c r="H42" s="3">
        <f>'MAGI Redeterminations'!M42</f>
        <v>3793</v>
      </c>
      <c r="I42" s="3">
        <f t="shared" si="0"/>
        <v>313</v>
      </c>
    </row>
    <row r="43" spans="1:9" ht="17.100000000000001" customHeight="1" x14ac:dyDescent="0.3">
      <c r="A43" s="20" t="s">
        <v>182</v>
      </c>
      <c r="B43" s="20" t="s">
        <v>43</v>
      </c>
      <c r="C43" s="69">
        <v>777</v>
      </c>
      <c r="D43" s="69">
        <v>98</v>
      </c>
      <c r="E43" s="69" t="s">
        <v>183</v>
      </c>
      <c r="F43" s="32">
        <v>2</v>
      </c>
      <c r="G43" s="23" t="s">
        <v>185</v>
      </c>
      <c r="H43" s="3">
        <f>'MAGI Redeterminations'!M43</f>
        <v>957</v>
      </c>
      <c r="I43" s="3">
        <f t="shared" si="0"/>
        <v>82</v>
      </c>
    </row>
    <row r="44" spans="1:9" ht="17.100000000000001" customHeight="1" x14ac:dyDescent="0.3">
      <c r="A44" s="20" t="s">
        <v>182</v>
      </c>
      <c r="B44" s="20" t="s">
        <v>44</v>
      </c>
      <c r="C44" s="21">
        <v>2980</v>
      </c>
      <c r="D44" s="69">
        <v>39</v>
      </c>
      <c r="E44" s="69" t="s">
        <v>183</v>
      </c>
      <c r="F44" s="32">
        <v>2</v>
      </c>
      <c r="G44" s="23" t="s">
        <v>185</v>
      </c>
      <c r="H44" s="3">
        <f>'MAGI Redeterminations'!M44</f>
        <v>3108</v>
      </c>
      <c r="I44" s="3">
        <f t="shared" si="0"/>
        <v>89</v>
      </c>
    </row>
    <row r="45" spans="1:9" ht="17.100000000000001" customHeight="1" x14ac:dyDescent="0.3">
      <c r="A45" s="20" t="s">
        <v>182</v>
      </c>
      <c r="B45" s="20" t="s">
        <v>45</v>
      </c>
      <c r="C45" s="21">
        <v>2069</v>
      </c>
      <c r="D45" s="69" t="s">
        <v>183</v>
      </c>
      <c r="E45" s="69">
        <v>90</v>
      </c>
      <c r="F45" s="32">
        <v>2</v>
      </c>
      <c r="G45" s="23" t="s">
        <v>185</v>
      </c>
      <c r="H45" s="3">
        <f>'MAGI Redeterminations'!M45</f>
        <v>2214</v>
      </c>
      <c r="I45" s="3">
        <f t="shared" si="0"/>
        <v>55</v>
      </c>
    </row>
    <row r="46" spans="1:9" ht="17.100000000000001" customHeight="1" x14ac:dyDescent="0.3">
      <c r="A46" s="20" t="s">
        <v>182</v>
      </c>
      <c r="B46" s="20" t="s">
        <v>46</v>
      </c>
      <c r="C46" s="21">
        <v>6801</v>
      </c>
      <c r="D46" s="69">
        <v>365</v>
      </c>
      <c r="E46" s="69">
        <v>375</v>
      </c>
      <c r="F46" s="32" t="s">
        <v>183</v>
      </c>
      <c r="G46" s="23" t="s">
        <v>183</v>
      </c>
      <c r="H46" s="3">
        <f>'MAGI Redeterminations'!M46</f>
        <v>7541</v>
      </c>
      <c r="I46" s="3">
        <f t="shared" si="0"/>
        <v>0</v>
      </c>
    </row>
    <row r="47" spans="1:9" ht="17.100000000000001" customHeight="1" x14ac:dyDescent="0.3">
      <c r="A47" s="20" t="s">
        <v>182</v>
      </c>
      <c r="B47" s="20" t="s">
        <v>47</v>
      </c>
      <c r="C47" s="69">
        <v>1024</v>
      </c>
      <c r="D47" s="69">
        <v>34</v>
      </c>
      <c r="E47" s="69" t="s">
        <v>183</v>
      </c>
      <c r="F47" s="32">
        <v>2</v>
      </c>
      <c r="G47" s="23" t="s">
        <v>185</v>
      </c>
      <c r="H47" s="3">
        <f>'MAGI Redeterminations'!M47</f>
        <v>1100</v>
      </c>
      <c r="I47" s="3">
        <f t="shared" si="0"/>
        <v>42</v>
      </c>
    </row>
    <row r="48" spans="1:9" ht="17.100000000000001" customHeight="1" x14ac:dyDescent="0.3">
      <c r="A48" s="20" t="s">
        <v>182</v>
      </c>
      <c r="B48" s="20" t="s">
        <v>48</v>
      </c>
      <c r="C48" s="69">
        <v>444</v>
      </c>
      <c r="D48" s="69">
        <v>17</v>
      </c>
      <c r="E48" s="69" t="s">
        <v>183</v>
      </c>
      <c r="F48" s="32">
        <v>2</v>
      </c>
      <c r="G48" s="23" t="s">
        <v>185</v>
      </c>
      <c r="H48" s="3">
        <f>'MAGI Redeterminations'!M48</f>
        <v>485</v>
      </c>
      <c r="I48" s="3">
        <f t="shared" si="0"/>
        <v>24</v>
      </c>
    </row>
    <row r="49" spans="1:9" ht="17.100000000000001" customHeight="1" x14ac:dyDescent="0.3">
      <c r="A49" s="20" t="s">
        <v>182</v>
      </c>
      <c r="B49" s="20" t="s">
        <v>49</v>
      </c>
      <c r="C49" s="69" t="s">
        <v>183</v>
      </c>
      <c r="D49" s="69">
        <v>0</v>
      </c>
      <c r="E49" s="69">
        <v>0</v>
      </c>
      <c r="F49" s="32">
        <v>2</v>
      </c>
      <c r="G49" s="23" t="s">
        <v>185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182</v>
      </c>
      <c r="B50" s="20" t="s">
        <v>50</v>
      </c>
      <c r="C50" s="69">
        <v>116</v>
      </c>
      <c r="D50" s="69" t="s">
        <v>183</v>
      </c>
      <c r="E50" s="69" t="s">
        <v>183</v>
      </c>
      <c r="F50" s="32">
        <v>2</v>
      </c>
      <c r="G50" s="23" t="s">
        <v>185</v>
      </c>
      <c r="H50" s="3">
        <f>'MAGI Redeterminations'!M50</f>
        <v>129</v>
      </c>
      <c r="I50" s="3">
        <f t="shared" si="0"/>
        <v>13</v>
      </c>
    </row>
    <row r="51" spans="1:9" ht="17.100000000000001" customHeight="1" x14ac:dyDescent="0.3">
      <c r="A51" s="20" t="s">
        <v>182</v>
      </c>
      <c r="B51" s="20" t="s">
        <v>51</v>
      </c>
      <c r="C51" s="21">
        <v>2106</v>
      </c>
      <c r="D51" s="69" t="s">
        <v>183</v>
      </c>
      <c r="E51" s="69">
        <v>80</v>
      </c>
      <c r="F51" s="32">
        <v>2</v>
      </c>
      <c r="G51" s="23" t="s">
        <v>185</v>
      </c>
      <c r="H51" s="3">
        <f>'MAGI Redeterminations'!M51</f>
        <v>2229</v>
      </c>
      <c r="I51" s="3">
        <f t="shared" si="0"/>
        <v>43</v>
      </c>
    </row>
    <row r="52" spans="1:9" ht="17.100000000000001" customHeight="1" x14ac:dyDescent="0.3">
      <c r="A52" s="20" t="s">
        <v>182</v>
      </c>
      <c r="B52" s="20" t="s">
        <v>52</v>
      </c>
      <c r="C52" s="21">
        <v>1716</v>
      </c>
      <c r="D52" s="69" t="s">
        <v>183</v>
      </c>
      <c r="E52" s="69">
        <v>60</v>
      </c>
      <c r="F52" s="32">
        <v>2</v>
      </c>
      <c r="G52" s="23" t="s">
        <v>185</v>
      </c>
      <c r="H52" s="3">
        <f>'MAGI Redeterminations'!M52</f>
        <v>1875</v>
      </c>
      <c r="I52" s="3">
        <f t="shared" si="0"/>
        <v>99</v>
      </c>
    </row>
    <row r="53" spans="1:9" ht="17.100000000000001" customHeight="1" x14ac:dyDescent="0.3">
      <c r="A53" s="20" t="s">
        <v>182</v>
      </c>
      <c r="B53" s="20" t="s">
        <v>53</v>
      </c>
      <c r="C53" s="21">
        <v>2552</v>
      </c>
      <c r="D53" s="69" t="s">
        <v>183</v>
      </c>
      <c r="E53" s="69">
        <v>170</v>
      </c>
      <c r="F53" s="32">
        <v>2</v>
      </c>
      <c r="G53" s="23" t="s">
        <v>185</v>
      </c>
      <c r="H53" s="3">
        <f>'MAGI Redeterminations'!M53</f>
        <v>2807</v>
      </c>
      <c r="I53" s="3">
        <f t="shared" si="0"/>
        <v>85</v>
      </c>
    </row>
    <row r="54" spans="1:9" ht="17.100000000000001" customHeight="1" x14ac:dyDescent="0.3">
      <c r="A54" s="20" t="s">
        <v>182</v>
      </c>
      <c r="B54" s="20" t="s">
        <v>54</v>
      </c>
      <c r="C54" s="69">
        <v>368</v>
      </c>
      <c r="D54" s="69" t="s">
        <v>183</v>
      </c>
      <c r="E54" s="69" t="s">
        <v>183</v>
      </c>
      <c r="F54" s="32">
        <v>1</v>
      </c>
      <c r="G54" s="23" t="s">
        <v>184</v>
      </c>
      <c r="H54" s="3">
        <f>'MAGI Redeterminations'!M54</f>
        <v>406</v>
      </c>
      <c r="I54" s="3">
        <f t="shared" si="0"/>
        <v>38</v>
      </c>
    </row>
    <row r="55" spans="1:9" ht="17.100000000000001" customHeight="1" x14ac:dyDescent="0.3">
      <c r="A55" s="20" t="s">
        <v>182</v>
      </c>
      <c r="B55" s="20" t="s">
        <v>55</v>
      </c>
      <c r="C55" s="69">
        <v>193</v>
      </c>
      <c r="D55" s="69">
        <v>0</v>
      </c>
      <c r="E55" s="69" t="s">
        <v>183</v>
      </c>
      <c r="F55" s="32">
        <v>2</v>
      </c>
      <c r="G55" s="23" t="s">
        <v>185</v>
      </c>
      <c r="H55" s="3">
        <f>'MAGI Redeterminations'!M55</f>
        <v>202</v>
      </c>
      <c r="I55" s="3">
        <f t="shared" si="0"/>
        <v>9</v>
      </c>
    </row>
    <row r="56" spans="1:9" ht="17.100000000000001" customHeight="1" x14ac:dyDescent="0.3">
      <c r="A56" s="20" t="s">
        <v>182</v>
      </c>
      <c r="B56" s="20" t="s">
        <v>56</v>
      </c>
      <c r="C56" s="69" t="s">
        <v>183</v>
      </c>
      <c r="D56" s="69" t="s">
        <v>183</v>
      </c>
      <c r="E56" s="69" t="s">
        <v>183</v>
      </c>
      <c r="F56" s="32">
        <v>1</v>
      </c>
      <c r="G56" s="23" t="s">
        <v>184</v>
      </c>
      <c r="H56" s="3">
        <f>'MAGI Redeterminations'!M56</f>
        <v>49</v>
      </c>
      <c r="I56" s="3">
        <f t="shared" si="0"/>
        <v>49</v>
      </c>
    </row>
    <row r="57" spans="1:9" ht="17.100000000000001" customHeight="1" x14ac:dyDescent="0.3">
      <c r="A57" s="20" t="s">
        <v>182</v>
      </c>
      <c r="B57" s="20" t="s">
        <v>57</v>
      </c>
      <c r="C57" s="21">
        <v>2534</v>
      </c>
      <c r="D57" s="69" t="s">
        <v>183</v>
      </c>
      <c r="E57" s="69">
        <v>155</v>
      </c>
      <c r="F57" s="32">
        <v>2</v>
      </c>
      <c r="G57" s="23" t="s">
        <v>185</v>
      </c>
      <c r="H57" s="3">
        <f>'MAGI Redeterminations'!M57</f>
        <v>2780</v>
      </c>
      <c r="I57" s="3">
        <f t="shared" si="0"/>
        <v>91</v>
      </c>
    </row>
    <row r="58" spans="1:9" ht="17.100000000000001" customHeight="1" x14ac:dyDescent="0.3">
      <c r="A58" s="20" t="s">
        <v>182</v>
      </c>
      <c r="B58" s="20" t="s">
        <v>58</v>
      </c>
      <c r="C58" s="69">
        <v>83</v>
      </c>
      <c r="D58" s="69" t="s">
        <v>183</v>
      </c>
      <c r="E58" s="69">
        <v>14</v>
      </c>
      <c r="F58" s="32">
        <v>1</v>
      </c>
      <c r="G58" s="23" t="s">
        <v>184</v>
      </c>
      <c r="H58" s="3">
        <f>'MAGI Redeterminations'!M58</f>
        <v>99</v>
      </c>
      <c r="I58" s="3">
        <f t="shared" si="0"/>
        <v>2</v>
      </c>
    </row>
    <row r="59" spans="1:9" ht="17.100000000000001" customHeight="1" x14ac:dyDescent="0.3">
      <c r="A59" s="20" t="s">
        <v>182</v>
      </c>
      <c r="B59" s="20" t="s">
        <v>59</v>
      </c>
      <c r="C59" s="21">
        <v>2740</v>
      </c>
      <c r="D59" s="69">
        <v>85</v>
      </c>
      <c r="E59" s="69">
        <v>72</v>
      </c>
      <c r="F59" s="32" t="s">
        <v>183</v>
      </c>
      <c r="G59" s="23" t="s">
        <v>183</v>
      </c>
      <c r="H59" s="3">
        <f>'MAGI Redeterminations'!M59</f>
        <v>2897</v>
      </c>
      <c r="I59" s="3">
        <f t="shared" si="0"/>
        <v>0</v>
      </c>
    </row>
    <row r="60" spans="1:9" ht="17.100000000000001" customHeight="1" x14ac:dyDescent="0.3">
      <c r="A60" s="20" t="s">
        <v>182</v>
      </c>
      <c r="B60" s="20" t="s">
        <v>60</v>
      </c>
      <c r="C60" s="69">
        <v>693</v>
      </c>
      <c r="D60" s="69" t="s">
        <v>183</v>
      </c>
      <c r="E60" s="69">
        <v>27</v>
      </c>
      <c r="F60" s="32">
        <v>2</v>
      </c>
      <c r="G60" s="23" t="s">
        <v>185</v>
      </c>
      <c r="H60" s="3">
        <f>'MAGI Redeterminations'!M60</f>
        <v>752</v>
      </c>
      <c r="I60" s="3">
        <f t="shared" si="0"/>
        <v>32</v>
      </c>
    </row>
    <row r="61" spans="1:9" ht="17.100000000000001" customHeight="1" x14ac:dyDescent="0.3">
      <c r="A61" s="20" t="s">
        <v>182</v>
      </c>
      <c r="B61" s="20" t="s">
        <v>61</v>
      </c>
      <c r="C61" s="69">
        <v>444</v>
      </c>
      <c r="D61" s="69">
        <v>24</v>
      </c>
      <c r="E61" s="69">
        <v>12</v>
      </c>
      <c r="F61" s="32" t="s">
        <v>183</v>
      </c>
      <c r="G61" s="23" t="s">
        <v>183</v>
      </c>
      <c r="H61" s="3">
        <f>'MAGI Redeterminations'!M61</f>
        <v>480</v>
      </c>
      <c r="I61" s="3">
        <f t="shared" si="0"/>
        <v>0</v>
      </c>
    </row>
    <row r="62" spans="1:9" ht="17.100000000000001" customHeight="1" x14ac:dyDescent="0.3">
      <c r="A62" s="27" t="s">
        <v>182</v>
      </c>
      <c r="B62" s="27" t="s">
        <v>62</v>
      </c>
      <c r="C62" s="28">
        <v>177076</v>
      </c>
      <c r="D62" s="28">
        <v>8502</v>
      </c>
      <c r="E62" s="28">
        <v>9188</v>
      </c>
      <c r="F62" s="45" t="s">
        <v>183</v>
      </c>
      <c r="G62" s="46" t="s">
        <v>183</v>
      </c>
      <c r="H62" s="3">
        <f>'MAGI Redeterminations'!M62</f>
        <v>194766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100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101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182</v>
      </c>
      <c r="B4" s="20" t="s">
        <v>4</v>
      </c>
      <c r="C4" s="21">
        <v>1418</v>
      </c>
      <c r="D4" s="21">
        <v>0</v>
      </c>
      <c r="E4" s="69">
        <v>58</v>
      </c>
      <c r="F4" s="32" t="s">
        <v>183</v>
      </c>
      <c r="G4" s="23" t="s">
        <v>183</v>
      </c>
      <c r="H4" s="2">
        <f>'Non-MAGI Redeterminations'!M4</f>
        <v>1476</v>
      </c>
      <c r="I4" s="3">
        <f>H4-(SUM(C4:E4))</f>
        <v>0</v>
      </c>
    </row>
    <row r="5" spans="1:9" ht="17.100000000000001" customHeight="1" x14ac:dyDescent="0.3">
      <c r="A5" s="20" t="s">
        <v>182</v>
      </c>
      <c r="B5" s="20" t="s">
        <v>5</v>
      </c>
      <c r="C5" s="69">
        <v>0</v>
      </c>
      <c r="D5" s="21">
        <v>0</v>
      </c>
      <c r="E5" s="69">
        <v>0</v>
      </c>
      <c r="F5" s="32" t="s">
        <v>183</v>
      </c>
      <c r="G5" s="23" t="s">
        <v>183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0" t="s">
        <v>182</v>
      </c>
      <c r="B6" s="20" t="s">
        <v>6</v>
      </c>
      <c r="C6" s="69">
        <v>41</v>
      </c>
      <c r="D6" s="21">
        <v>0</v>
      </c>
      <c r="E6" s="69" t="s">
        <v>183</v>
      </c>
      <c r="F6" s="32">
        <v>1</v>
      </c>
      <c r="G6" s="23" t="s">
        <v>184</v>
      </c>
      <c r="H6" s="2">
        <f>'Non-MAGI Redeterminations'!M6</f>
        <v>43</v>
      </c>
      <c r="I6" s="3">
        <f t="shared" si="0"/>
        <v>2</v>
      </c>
    </row>
    <row r="7" spans="1:9" ht="17.100000000000001" customHeight="1" x14ac:dyDescent="0.3">
      <c r="A7" s="20" t="s">
        <v>182</v>
      </c>
      <c r="B7" s="20" t="s">
        <v>7</v>
      </c>
      <c r="C7" s="69">
        <v>179</v>
      </c>
      <c r="D7" s="21">
        <v>0</v>
      </c>
      <c r="E7" s="69">
        <v>7</v>
      </c>
      <c r="F7" s="32" t="s">
        <v>183</v>
      </c>
      <c r="G7" s="23" t="s">
        <v>183</v>
      </c>
      <c r="H7" s="2">
        <f>'Non-MAGI Redeterminations'!M7</f>
        <v>186</v>
      </c>
      <c r="I7" s="3">
        <f t="shared" si="0"/>
        <v>0</v>
      </c>
    </row>
    <row r="8" spans="1:9" ht="17.100000000000001" customHeight="1" x14ac:dyDescent="0.3">
      <c r="A8" s="20" t="s">
        <v>182</v>
      </c>
      <c r="B8" s="20" t="s">
        <v>8</v>
      </c>
      <c r="C8" s="69">
        <v>28</v>
      </c>
      <c r="D8" s="21">
        <v>0</v>
      </c>
      <c r="E8" s="69">
        <v>5</v>
      </c>
      <c r="F8" s="32" t="s">
        <v>183</v>
      </c>
      <c r="G8" s="23" t="s">
        <v>183</v>
      </c>
      <c r="H8" s="2">
        <f>'Non-MAGI Redeterminations'!M8</f>
        <v>33</v>
      </c>
      <c r="I8" s="3">
        <f t="shared" si="0"/>
        <v>0</v>
      </c>
    </row>
    <row r="9" spans="1:9" ht="17.100000000000001" customHeight="1" x14ac:dyDescent="0.3">
      <c r="A9" s="20" t="s">
        <v>182</v>
      </c>
      <c r="B9" s="20" t="s">
        <v>9</v>
      </c>
      <c r="C9" s="69">
        <v>48</v>
      </c>
      <c r="D9" s="21" t="s">
        <v>183</v>
      </c>
      <c r="E9" s="69" t="s">
        <v>183</v>
      </c>
      <c r="F9" s="32">
        <v>1</v>
      </c>
      <c r="G9" s="23" t="s">
        <v>184</v>
      </c>
      <c r="H9" s="2">
        <f>'Non-MAGI Redeterminations'!M9</f>
        <v>54</v>
      </c>
      <c r="I9" s="3">
        <f t="shared" si="0"/>
        <v>6</v>
      </c>
    </row>
    <row r="10" spans="1:9" ht="17.100000000000001" customHeight="1" x14ac:dyDescent="0.3">
      <c r="A10" s="20" t="s">
        <v>182</v>
      </c>
      <c r="B10" s="20" t="s">
        <v>10</v>
      </c>
      <c r="C10" s="69">
        <v>992</v>
      </c>
      <c r="D10" s="21" t="s">
        <v>183</v>
      </c>
      <c r="E10" s="69" t="s">
        <v>183</v>
      </c>
      <c r="F10" s="32">
        <v>1</v>
      </c>
      <c r="G10" s="23" t="s">
        <v>184</v>
      </c>
      <c r="H10" s="2">
        <f>'Non-MAGI Redeterminations'!M10</f>
        <v>1039</v>
      </c>
      <c r="I10" s="3">
        <f t="shared" si="0"/>
        <v>47</v>
      </c>
    </row>
    <row r="11" spans="1:9" ht="17.100000000000001" customHeight="1" x14ac:dyDescent="0.3">
      <c r="A11" s="20" t="s">
        <v>182</v>
      </c>
      <c r="B11" s="20" t="s">
        <v>11</v>
      </c>
      <c r="C11" s="69">
        <v>48</v>
      </c>
      <c r="D11" s="21">
        <v>0</v>
      </c>
      <c r="E11" s="69">
        <v>0</v>
      </c>
      <c r="F11" s="32" t="s">
        <v>183</v>
      </c>
      <c r="G11" s="23" t="s">
        <v>183</v>
      </c>
      <c r="H11" s="2">
        <f>'Non-MAGI Redeterminations'!M11</f>
        <v>48</v>
      </c>
      <c r="I11" s="3">
        <f t="shared" si="0"/>
        <v>0</v>
      </c>
    </row>
    <row r="12" spans="1:9" ht="17.100000000000001" customHeight="1" x14ac:dyDescent="0.3">
      <c r="A12" s="20" t="s">
        <v>182</v>
      </c>
      <c r="B12" s="20" t="s">
        <v>12</v>
      </c>
      <c r="C12" s="69">
        <v>97</v>
      </c>
      <c r="D12" s="21">
        <v>0</v>
      </c>
      <c r="E12" s="69" t="s">
        <v>183</v>
      </c>
      <c r="F12" s="32">
        <v>1</v>
      </c>
      <c r="G12" s="23" t="s">
        <v>184</v>
      </c>
      <c r="H12" s="2">
        <f>'Non-MAGI Redeterminations'!M12</f>
        <v>99</v>
      </c>
      <c r="I12" s="3">
        <f t="shared" si="0"/>
        <v>2</v>
      </c>
    </row>
    <row r="13" spans="1:9" ht="17.100000000000001" customHeight="1" x14ac:dyDescent="0.3">
      <c r="A13" s="20" t="s">
        <v>182</v>
      </c>
      <c r="B13" s="20" t="s">
        <v>13</v>
      </c>
      <c r="C13" s="69">
        <v>1113</v>
      </c>
      <c r="D13" s="21">
        <v>6</v>
      </c>
      <c r="E13" s="69">
        <v>49</v>
      </c>
      <c r="F13" s="32" t="s">
        <v>183</v>
      </c>
      <c r="G13" s="23" t="s">
        <v>183</v>
      </c>
      <c r="H13" s="2">
        <f>'Non-MAGI Redeterminations'!M13</f>
        <v>1168</v>
      </c>
      <c r="I13" s="3">
        <f t="shared" si="0"/>
        <v>0</v>
      </c>
    </row>
    <row r="14" spans="1:9" ht="17.100000000000001" customHeight="1" x14ac:dyDescent="0.3">
      <c r="A14" s="20" t="s">
        <v>182</v>
      </c>
      <c r="B14" s="20" t="s">
        <v>14</v>
      </c>
      <c r="C14" s="69">
        <v>43</v>
      </c>
      <c r="D14" s="21">
        <v>0</v>
      </c>
      <c r="E14" s="69" t="s">
        <v>183</v>
      </c>
      <c r="F14" s="32">
        <v>1</v>
      </c>
      <c r="G14" s="23" t="s">
        <v>184</v>
      </c>
      <c r="H14" s="2">
        <f>'Non-MAGI Redeterminations'!M14</f>
        <v>47</v>
      </c>
      <c r="I14" s="3">
        <f t="shared" si="0"/>
        <v>4</v>
      </c>
    </row>
    <row r="15" spans="1:9" ht="17.100000000000001" customHeight="1" x14ac:dyDescent="0.3">
      <c r="A15" s="20" t="s">
        <v>182</v>
      </c>
      <c r="B15" s="20" t="s">
        <v>15</v>
      </c>
      <c r="C15" s="69">
        <v>112</v>
      </c>
      <c r="D15" s="21">
        <v>0</v>
      </c>
      <c r="E15" s="69" t="s">
        <v>183</v>
      </c>
      <c r="F15" s="32">
        <v>1</v>
      </c>
      <c r="G15" s="23" t="s">
        <v>184</v>
      </c>
      <c r="H15" s="2">
        <f>'Non-MAGI Redeterminations'!M15</f>
        <v>113</v>
      </c>
      <c r="I15" s="3">
        <f t="shared" si="0"/>
        <v>1</v>
      </c>
    </row>
    <row r="16" spans="1:9" ht="17.100000000000001" customHeight="1" x14ac:dyDescent="0.3">
      <c r="A16" s="20" t="s">
        <v>182</v>
      </c>
      <c r="B16" s="20" t="s">
        <v>16</v>
      </c>
      <c r="C16" s="69">
        <v>209</v>
      </c>
      <c r="D16" s="21" t="s">
        <v>183</v>
      </c>
      <c r="E16" s="69" t="s">
        <v>183</v>
      </c>
      <c r="F16" s="32">
        <v>1</v>
      </c>
      <c r="G16" s="23" t="s">
        <v>184</v>
      </c>
      <c r="H16" s="2">
        <f>'Non-MAGI Redeterminations'!M16</f>
        <v>232</v>
      </c>
      <c r="I16" s="3">
        <f t="shared" si="0"/>
        <v>23</v>
      </c>
    </row>
    <row r="17" spans="1:9" ht="17.100000000000001" customHeight="1" x14ac:dyDescent="0.3">
      <c r="A17" s="20" t="s">
        <v>182</v>
      </c>
      <c r="B17" s="20" t="s">
        <v>17</v>
      </c>
      <c r="C17" s="69">
        <v>24</v>
      </c>
      <c r="D17" s="21">
        <v>0</v>
      </c>
      <c r="E17" s="69">
        <v>0</v>
      </c>
      <c r="F17" s="32" t="s">
        <v>183</v>
      </c>
      <c r="G17" s="23" t="s">
        <v>183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182</v>
      </c>
      <c r="B18" s="20" t="s">
        <v>18</v>
      </c>
      <c r="C18" s="69">
        <v>827</v>
      </c>
      <c r="D18" s="21" t="s">
        <v>183</v>
      </c>
      <c r="E18" s="69" t="s">
        <v>183</v>
      </c>
      <c r="F18" s="32">
        <v>1</v>
      </c>
      <c r="G18" s="23" t="s">
        <v>184</v>
      </c>
      <c r="H18" s="2">
        <f>'Non-MAGI Redeterminations'!M18</f>
        <v>882</v>
      </c>
      <c r="I18" s="3">
        <f t="shared" si="0"/>
        <v>55</v>
      </c>
    </row>
    <row r="19" spans="1:9" ht="17.100000000000001" customHeight="1" x14ac:dyDescent="0.3">
      <c r="A19" s="20" t="s">
        <v>182</v>
      </c>
      <c r="B19" s="20" t="s">
        <v>19</v>
      </c>
      <c r="C19" s="69">
        <v>118</v>
      </c>
      <c r="D19" s="21" t="s">
        <v>183</v>
      </c>
      <c r="E19" s="69" t="s">
        <v>183</v>
      </c>
      <c r="F19" s="32">
        <v>1</v>
      </c>
      <c r="G19" s="23" t="s">
        <v>184</v>
      </c>
      <c r="H19" s="2">
        <f>'Non-MAGI Redeterminations'!M19</f>
        <v>127</v>
      </c>
      <c r="I19" s="3">
        <f t="shared" si="0"/>
        <v>9</v>
      </c>
    </row>
    <row r="20" spans="1:9" ht="17.100000000000001" customHeight="1" x14ac:dyDescent="0.3">
      <c r="A20" s="20" t="s">
        <v>182</v>
      </c>
      <c r="B20" s="20" t="s">
        <v>20</v>
      </c>
      <c r="C20" s="69">
        <v>98</v>
      </c>
      <c r="D20" s="21">
        <v>0</v>
      </c>
      <c r="E20" s="69" t="s">
        <v>183</v>
      </c>
      <c r="F20" s="32">
        <v>2</v>
      </c>
      <c r="G20" s="23" t="s">
        <v>185</v>
      </c>
      <c r="H20" s="2">
        <f>'Non-MAGI Redeterminations'!M20</f>
        <v>104</v>
      </c>
      <c r="I20" s="3">
        <f t="shared" si="0"/>
        <v>6</v>
      </c>
    </row>
    <row r="21" spans="1:9" ht="17.100000000000001" customHeight="1" x14ac:dyDescent="0.3">
      <c r="A21" s="20" t="s">
        <v>182</v>
      </c>
      <c r="B21" s="20" t="s">
        <v>21</v>
      </c>
      <c r="C21" s="69">
        <v>20</v>
      </c>
      <c r="D21" s="21">
        <v>0</v>
      </c>
      <c r="E21" s="69" t="s">
        <v>183</v>
      </c>
      <c r="F21" s="32">
        <v>1</v>
      </c>
      <c r="G21" s="23" t="s">
        <v>184</v>
      </c>
      <c r="H21" s="2">
        <f>'Non-MAGI Redeterminations'!M21</f>
        <v>22</v>
      </c>
      <c r="I21" s="3">
        <f t="shared" si="0"/>
        <v>2</v>
      </c>
    </row>
    <row r="22" spans="1:9" ht="17.100000000000001" customHeight="1" x14ac:dyDescent="0.3">
      <c r="A22" s="20" t="s">
        <v>182</v>
      </c>
      <c r="B22" s="20" t="s">
        <v>22</v>
      </c>
      <c r="C22" s="21">
        <v>10613</v>
      </c>
      <c r="D22" s="21">
        <v>54</v>
      </c>
      <c r="E22" s="69">
        <v>344</v>
      </c>
      <c r="F22" s="32" t="s">
        <v>183</v>
      </c>
      <c r="G22" s="23" t="s">
        <v>183</v>
      </c>
      <c r="H22" s="2">
        <f>'Non-MAGI Redeterminations'!M22</f>
        <v>11011</v>
      </c>
      <c r="I22" s="3">
        <f t="shared" si="0"/>
        <v>0</v>
      </c>
    </row>
    <row r="23" spans="1:9" ht="17.100000000000001" customHeight="1" x14ac:dyDescent="0.3">
      <c r="A23" s="20" t="s">
        <v>182</v>
      </c>
      <c r="B23" s="20" t="s">
        <v>23</v>
      </c>
      <c r="C23" s="69">
        <v>118</v>
      </c>
      <c r="D23" s="21" t="s">
        <v>183</v>
      </c>
      <c r="E23" s="69" t="s">
        <v>183</v>
      </c>
      <c r="F23" s="32">
        <v>1</v>
      </c>
      <c r="G23" s="23" t="s">
        <v>184</v>
      </c>
      <c r="H23" s="2">
        <f>'Non-MAGI Redeterminations'!M23</f>
        <v>125</v>
      </c>
      <c r="I23" s="3">
        <f t="shared" si="0"/>
        <v>7</v>
      </c>
    </row>
    <row r="24" spans="1:9" ht="17.100000000000001" customHeight="1" x14ac:dyDescent="0.3">
      <c r="A24" s="20" t="s">
        <v>182</v>
      </c>
      <c r="B24" s="20" t="s">
        <v>24</v>
      </c>
      <c r="C24" s="69">
        <v>150</v>
      </c>
      <c r="D24" s="21">
        <v>0</v>
      </c>
      <c r="E24" s="69" t="s">
        <v>183</v>
      </c>
      <c r="F24" s="32">
        <v>1</v>
      </c>
      <c r="G24" s="23" t="s">
        <v>184</v>
      </c>
      <c r="H24" s="2">
        <f>'Non-MAGI Redeterminations'!M24</f>
        <v>153</v>
      </c>
      <c r="I24" s="3">
        <f t="shared" si="0"/>
        <v>3</v>
      </c>
    </row>
    <row r="25" spans="1:9" ht="17.100000000000001" customHeight="1" x14ac:dyDescent="0.3">
      <c r="A25" s="20" t="s">
        <v>182</v>
      </c>
      <c r="B25" s="20" t="s">
        <v>25</v>
      </c>
      <c r="C25" s="69">
        <v>21</v>
      </c>
      <c r="D25" s="21">
        <v>0</v>
      </c>
      <c r="E25" s="69">
        <v>0</v>
      </c>
      <c r="F25" s="32" t="s">
        <v>183</v>
      </c>
      <c r="G25" s="23" t="s">
        <v>183</v>
      </c>
      <c r="H25" s="2">
        <f>'Non-MAGI Redeterminations'!M25</f>
        <v>21</v>
      </c>
      <c r="I25" s="3">
        <f t="shared" si="0"/>
        <v>0</v>
      </c>
    </row>
    <row r="26" spans="1:9" ht="17.100000000000001" customHeight="1" x14ac:dyDescent="0.3">
      <c r="A26" s="20" t="s">
        <v>182</v>
      </c>
      <c r="B26" s="20" t="s">
        <v>26</v>
      </c>
      <c r="C26" s="69">
        <v>134</v>
      </c>
      <c r="D26" s="21" t="s">
        <v>183</v>
      </c>
      <c r="E26" s="69" t="s">
        <v>183</v>
      </c>
      <c r="F26" s="32">
        <v>1</v>
      </c>
      <c r="G26" s="23" t="s">
        <v>184</v>
      </c>
      <c r="H26" s="2">
        <f>'Non-MAGI Redeterminations'!M26</f>
        <v>143</v>
      </c>
      <c r="I26" s="3">
        <f t="shared" si="0"/>
        <v>9</v>
      </c>
    </row>
    <row r="27" spans="1:9" ht="17.100000000000001" customHeight="1" x14ac:dyDescent="0.3">
      <c r="A27" s="20" t="s">
        <v>182</v>
      </c>
      <c r="B27" s="20" t="s">
        <v>27</v>
      </c>
      <c r="C27" s="69">
        <v>232</v>
      </c>
      <c r="D27" s="21">
        <v>0</v>
      </c>
      <c r="E27" s="69">
        <v>12</v>
      </c>
      <c r="F27" s="32" t="s">
        <v>183</v>
      </c>
      <c r="G27" s="23" t="s">
        <v>183</v>
      </c>
      <c r="H27" s="2">
        <f>'Non-MAGI Redeterminations'!M27</f>
        <v>244</v>
      </c>
      <c r="I27" s="3">
        <f t="shared" si="0"/>
        <v>0</v>
      </c>
    </row>
    <row r="28" spans="1:9" ht="17.100000000000001" customHeight="1" x14ac:dyDescent="0.3">
      <c r="A28" s="20" t="s">
        <v>182</v>
      </c>
      <c r="B28" s="20" t="s">
        <v>28</v>
      </c>
      <c r="C28" s="69">
        <v>0</v>
      </c>
      <c r="D28" s="21">
        <v>0</v>
      </c>
      <c r="E28" s="69">
        <v>0</v>
      </c>
      <c r="F28" s="32" t="s">
        <v>183</v>
      </c>
      <c r="G28" s="23" t="s">
        <v>183</v>
      </c>
      <c r="H28" s="2">
        <f>'Non-MAGI Redeterminations'!M28</f>
        <v>0</v>
      </c>
      <c r="I28" s="3">
        <f t="shared" si="0"/>
        <v>0</v>
      </c>
    </row>
    <row r="29" spans="1:9" ht="17.100000000000001" customHeight="1" x14ac:dyDescent="0.3">
      <c r="A29" s="20" t="s">
        <v>182</v>
      </c>
      <c r="B29" s="20" t="s">
        <v>29</v>
      </c>
      <c r="C29" s="69" t="s">
        <v>183</v>
      </c>
      <c r="D29" s="21">
        <v>0</v>
      </c>
      <c r="E29" s="69" t="s">
        <v>183</v>
      </c>
      <c r="F29" s="32">
        <v>1</v>
      </c>
      <c r="G29" s="23" t="s">
        <v>184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182</v>
      </c>
      <c r="B30" s="20" t="s">
        <v>30</v>
      </c>
      <c r="C30" s="69">
        <v>248</v>
      </c>
      <c r="D30" s="21">
        <v>0</v>
      </c>
      <c r="E30" s="69" t="s">
        <v>183</v>
      </c>
      <c r="F30" s="32">
        <v>2</v>
      </c>
      <c r="G30" s="23" t="s">
        <v>185</v>
      </c>
      <c r="H30" s="2">
        <f>'Non-MAGI Redeterminations'!M30</f>
        <v>267</v>
      </c>
      <c r="I30" s="3">
        <f t="shared" si="0"/>
        <v>19</v>
      </c>
    </row>
    <row r="31" spans="1:9" ht="17.100000000000001" customHeight="1" x14ac:dyDescent="0.3">
      <c r="A31" s="20" t="s">
        <v>182</v>
      </c>
      <c r="B31" s="20" t="s">
        <v>31</v>
      </c>
      <c r="C31" s="69">
        <v>121</v>
      </c>
      <c r="D31" s="21" t="s">
        <v>183</v>
      </c>
      <c r="E31" s="69" t="s">
        <v>183</v>
      </c>
      <c r="F31" s="32">
        <v>1</v>
      </c>
      <c r="G31" s="23" t="s">
        <v>184</v>
      </c>
      <c r="H31" s="2">
        <f>'Non-MAGI Redeterminations'!M31</f>
        <v>136</v>
      </c>
      <c r="I31" s="3">
        <f t="shared" si="0"/>
        <v>15</v>
      </c>
    </row>
    <row r="32" spans="1:9" ht="17.100000000000001" customHeight="1" x14ac:dyDescent="0.3">
      <c r="A32" s="20" t="s">
        <v>182</v>
      </c>
      <c r="B32" s="20" t="s">
        <v>32</v>
      </c>
      <c r="C32" s="69">
        <v>78</v>
      </c>
      <c r="D32" s="21">
        <v>0</v>
      </c>
      <c r="E32" s="69" t="s">
        <v>183</v>
      </c>
      <c r="F32" s="32">
        <v>1</v>
      </c>
      <c r="G32" s="23" t="s">
        <v>184</v>
      </c>
      <c r="H32" s="2">
        <f>'Non-MAGI Redeterminations'!M32</f>
        <v>80</v>
      </c>
      <c r="I32" s="3">
        <f t="shared" si="0"/>
        <v>2</v>
      </c>
    </row>
    <row r="33" spans="1:9" ht="17.100000000000001" customHeight="1" x14ac:dyDescent="0.3">
      <c r="A33" s="20" t="s">
        <v>182</v>
      </c>
      <c r="B33" s="20" t="s">
        <v>33</v>
      </c>
      <c r="C33" s="21">
        <v>1824</v>
      </c>
      <c r="D33" s="21">
        <v>5</v>
      </c>
      <c r="E33" s="69">
        <v>65</v>
      </c>
      <c r="F33" s="32" t="s">
        <v>183</v>
      </c>
      <c r="G33" s="23" t="s">
        <v>183</v>
      </c>
      <c r="H33" s="2">
        <f>'Non-MAGI Redeterminations'!M33</f>
        <v>1894</v>
      </c>
      <c r="I33" s="3">
        <f t="shared" si="0"/>
        <v>0</v>
      </c>
    </row>
    <row r="34" spans="1:9" ht="17.100000000000001" customHeight="1" x14ac:dyDescent="0.3">
      <c r="A34" s="20" t="s">
        <v>182</v>
      </c>
      <c r="B34" s="20" t="s">
        <v>34</v>
      </c>
      <c r="C34" s="69">
        <v>249</v>
      </c>
      <c r="D34" s="21">
        <v>0</v>
      </c>
      <c r="E34" s="69" t="s">
        <v>183</v>
      </c>
      <c r="F34" s="32">
        <v>2</v>
      </c>
      <c r="G34" s="23" t="s">
        <v>185</v>
      </c>
      <c r="H34" s="2">
        <f>'Non-MAGI Redeterminations'!M34</f>
        <v>257</v>
      </c>
      <c r="I34" s="3">
        <f t="shared" si="0"/>
        <v>8</v>
      </c>
    </row>
    <row r="35" spans="1:9" ht="17.100000000000001" customHeight="1" x14ac:dyDescent="0.3">
      <c r="A35" s="20" t="s">
        <v>182</v>
      </c>
      <c r="B35" s="20" t="s">
        <v>35</v>
      </c>
      <c r="C35" s="69">
        <v>17</v>
      </c>
      <c r="D35" s="21">
        <v>0</v>
      </c>
      <c r="E35" s="69" t="s">
        <v>183</v>
      </c>
      <c r="F35" s="32">
        <v>1</v>
      </c>
      <c r="G35" s="23" t="s">
        <v>184</v>
      </c>
      <c r="H35" s="2">
        <f>'Non-MAGI Redeterminations'!M35</f>
        <v>20</v>
      </c>
      <c r="I35" s="3">
        <f t="shared" si="0"/>
        <v>3</v>
      </c>
    </row>
    <row r="36" spans="1:9" ht="17.100000000000001" customHeight="1" x14ac:dyDescent="0.3">
      <c r="A36" s="20" t="s">
        <v>182</v>
      </c>
      <c r="B36" s="20" t="s">
        <v>36</v>
      </c>
      <c r="C36" s="21">
        <v>1835</v>
      </c>
      <c r="D36" s="21">
        <v>10</v>
      </c>
      <c r="E36" s="69">
        <v>109</v>
      </c>
      <c r="F36" s="32" t="s">
        <v>183</v>
      </c>
      <c r="G36" s="23" t="s">
        <v>183</v>
      </c>
      <c r="H36" s="2">
        <f>'Non-MAGI Redeterminations'!M36</f>
        <v>1954</v>
      </c>
      <c r="I36" s="3">
        <f t="shared" si="0"/>
        <v>0</v>
      </c>
    </row>
    <row r="37" spans="1:9" ht="17.100000000000001" customHeight="1" x14ac:dyDescent="0.3">
      <c r="A37" s="20" t="s">
        <v>182</v>
      </c>
      <c r="B37" s="20" t="s">
        <v>37</v>
      </c>
      <c r="C37" s="69">
        <v>1032</v>
      </c>
      <c r="D37" s="21" t="s">
        <v>183</v>
      </c>
      <c r="E37" s="69" t="s">
        <v>183</v>
      </c>
      <c r="F37" s="32">
        <v>1</v>
      </c>
      <c r="G37" s="23" t="s">
        <v>184</v>
      </c>
      <c r="H37" s="2">
        <f>'Non-MAGI Redeterminations'!M37</f>
        <v>1088</v>
      </c>
      <c r="I37" s="3">
        <f t="shared" si="0"/>
        <v>56</v>
      </c>
    </row>
    <row r="38" spans="1:9" ht="17.100000000000001" customHeight="1" x14ac:dyDescent="0.3">
      <c r="A38" s="20" t="s">
        <v>182</v>
      </c>
      <c r="B38" s="20" t="s">
        <v>38</v>
      </c>
      <c r="C38" s="69">
        <v>43</v>
      </c>
      <c r="D38" s="21">
        <v>0</v>
      </c>
      <c r="E38" s="69" t="s">
        <v>183</v>
      </c>
      <c r="F38" s="32">
        <v>1</v>
      </c>
      <c r="G38" s="23" t="s">
        <v>184</v>
      </c>
      <c r="H38" s="2">
        <f>'Non-MAGI Redeterminations'!M38</f>
        <v>45</v>
      </c>
      <c r="I38" s="3">
        <f t="shared" si="0"/>
        <v>2</v>
      </c>
    </row>
    <row r="39" spans="1:9" ht="17.100000000000001" customHeight="1" x14ac:dyDescent="0.3">
      <c r="A39" s="20" t="s">
        <v>182</v>
      </c>
      <c r="B39" s="20" t="s">
        <v>39</v>
      </c>
      <c r="C39" s="21">
        <v>1787</v>
      </c>
      <c r="D39" s="21">
        <v>5</v>
      </c>
      <c r="E39" s="69">
        <v>85</v>
      </c>
      <c r="F39" s="32" t="s">
        <v>183</v>
      </c>
      <c r="G39" s="23" t="s">
        <v>183</v>
      </c>
      <c r="H39" s="2">
        <f>'Non-MAGI Redeterminations'!M39</f>
        <v>1877</v>
      </c>
      <c r="I39" s="3">
        <f t="shared" si="0"/>
        <v>0</v>
      </c>
    </row>
    <row r="40" spans="1:9" ht="17.100000000000001" customHeight="1" x14ac:dyDescent="0.3">
      <c r="A40" s="20" t="s">
        <v>182</v>
      </c>
      <c r="B40" s="20" t="s">
        <v>40</v>
      </c>
      <c r="C40" s="21">
        <v>2483</v>
      </c>
      <c r="D40" s="21">
        <v>17</v>
      </c>
      <c r="E40" s="69">
        <v>98</v>
      </c>
      <c r="F40" s="32" t="s">
        <v>183</v>
      </c>
      <c r="G40" s="23" t="s">
        <v>183</v>
      </c>
      <c r="H40" s="2">
        <f>'Non-MAGI Redeterminations'!M40</f>
        <v>2598</v>
      </c>
      <c r="I40" s="3">
        <f t="shared" si="0"/>
        <v>0</v>
      </c>
    </row>
    <row r="41" spans="1:9" ht="17.100000000000001" customHeight="1" x14ac:dyDescent="0.3">
      <c r="A41" s="20" t="s">
        <v>182</v>
      </c>
      <c r="B41" s="20" t="s">
        <v>41</v>
      </c>
      <c r="C41" s="69">
        <v>625</v>
      </c>
      <c r="D41" s="21" t="s">
        <v>183</v>
      </c>
      <c r="E41" s="69" t="s">
        <v>183</v>
      </c>
      <c r="F41" s="32">
        <v>1</v>
      </c>
      <c r="G41" s="23" t="s">
        <v>184</v>
      </c>
      <c r="H41" s="2">
        <f>'Non-MAGI Redeterminations'!M41</f>
        <v>649</v>
      </c>
      <c r="I41" s="3">
        <f t="shared" si="0"/>
        <v>24</v>
      </c>
    </row>
    <row r="42" spans="1:9" ht="17.100000000000001" customHeight="1" x14ac:dyDescent="0.3">
      <c r="A42" s="20" t="s">
        <v>182</v>
      </c>
      <c r="B42" s="20" t="s">
        <v>42</v>
      </c>
      <c r="C42" s="69">
        <v>671</v>
      </c>
      <c r="D42" s="21" t="s">
        <v>183</v>
      </c>
      <c r="E42" s="69" t="s">
        <v>183</v>
      </c>
      <c r="F42" s="32">
        <v>1</v>
      </c>
      <c r="G42" s="23" t="s">
        <v>184</v>
      </c>
      <c r="H42" s="2">
        <f>'Non-MAGI Redeterminations'!M42</f>
        <v>709</v>
      </c>
      <c r="I42" s="3">
        <f t="shared" si="0"/>
        <v>38</v>
      </c>
    </row>
    <row r="43" spans="1:9" ht="17.100000000000001" customHeight="1" x14ac:dyDescent="0.3">
      <c r="A43" s="20" t="s">
        <v>182</v>
      </c>
      <c r="B43" s="20" t="s">
        <v>43</v>
      </c>
      <c r="C43" s="69">
        <v>167</v>
      </c>
      <c r="D43" s="21">
        <v>0</v>
      </c>
      <c r="E43" s="69" t="s">
        <v>183</v>
      </c>
      <c r="F43" s="32">
        <v>2</v>
      </c>
      <c r="G43" s="23" t="s">
        <v>185</v>
      </c>
      <c r="H43" s="2">
        <f>'Non-MAGI Redeterminations'!M43</f>
        <v>175</v>
      </c>
      <c r="I43" s="3">
        <f t="shared" si="0"/>
        <v>8</v>
      </c>
    </row>
    <row r="44" spans="1:9" ht="17.100000000000001" customHeight="1" x14ac:dyDescent="0.3">
      <c r="A44" s="20" t="s">
        <v>182</v>
      </c>
      <c r="B44" s="20" t="s">
        <v>44</v>
      </c>
      <c r="C44" s="69">
        <v>386</v>
      </c>
      <c r="D44" s="21">
        <v>0</v>
      </c>
      <c r="E44" s="69" t="s">
        <v>183</v>
      </c>
      <c r="F44" s="32">
        <v>2</v>
      </c>
      <c r="G44" s="23" t="s">
        <v>185</v>
      </c>
      <c r="H44" s="2">
        <f>'Non-MAGI Redeterminations'!M44</f>
        <v>410</v>
      </c>
      <c r="I44" s="3">
        <f t="shared" si="0"/>
        <v>24</v>
      </c>
    </row>
    <row r="45" spans="1:9" ht="17.100000000000001" customHeight="1" x14ac:dyDescent="0.3">
      <c r="A45" s="20" t="s">
        <v>182</v>
      </c>
      <c r="B45" s="20" t="s">
        <v>45</v>
      </c>
      <c r="C45" s="69">
        <v>362</v>
      </c>
      <c r="D45" s="21" t="s">
        <v>183</v>
      </c>
      <c r="E45" s="69" t="s">
        <v>183</v>
      </c>
      <c r="F45" s="32">
        <v>1</v>
      </c>
      <c r="G45" s="23" t="s">
        <v>184</v>
      </c>
      <c r="H45" s="2">
        <f>'Non-MAGI Redeterminations'!M45</f>
        <v>380</v>
      </c>
      <c r="I45" s="3">
        <f t="shared" si="0"/>
        <v>18</v>
      </c>
    </row>
    <row r="46" spans="1:9" ht="17.100000000000001" customHeight="1" x14ac:dyDescent="0.3">
      <c r="A46" s="20" t="s">
        <v>182</v>
      </c>
      <c r="B46" s="20" t="s">
        <v>46</v>
      </c>
      <c r="C46" s="21">
        <v>1314</v>
      </c>
      <c r="D46" s="21">
        <v>6</v>
      </c>
      <c r="E46" s="69">
        <v>73</v>
      </c>
      <c r="F46" s="32" t="s">
        <v>183</v>
      </c>
      <c r="G46" s="23" t="s">
        <v>183</v>
      </c>
      <c r="H46" s="2">
        <f>'Non-MAGI Redeterminations'!M46</f>
        <v>1393</v>
      </c>
      <c r="I46" s="3">
        <f t="shared" si="0"/>
        <v>0</v>
      </c>
    </row>
    <row r="47" spans="1:9" ht="17.100000000000001" customHeight="1" x14ac:dyDescent="0.3">
      <c r="A47" s="20" t="s">
        <v>182</v>
      </c>
      <c r="B47" s="20" t="s">
        <v>47</v>
      </c>
      <c r="C47" s="69">
        <v>197</v>
      </c>
      <c r="D47" s="21">
        <v>0</v>
      </c>
      <c r="E47" s="69" t="s">
        <v>183</v>
      </c>
      <c r="F47" s="32">
        <v>2</v>
      </c>
      <c r="G47" s="23" t="s">
        <v>185</v>
      </c>
      <c r="H47" s="2">
        <f>'Non-MAGI Redeterminations'!M47</f>
        <v>202</v>
      </c>
      <c r="I47" s="3">
        <f t="shared" si="0"/>
        <v>5</v>
      </c>
    </row>
    <row r="48" spans="1:9" ht="17.100000000000001" customHeight="1" x14ac:dyDescent="0.3">
      <c r="A48" s="20" t="s">
        <v>182</v>
      </c>
      <c r="B48" s="20" t="s">
        <v>48</v>
      </c>
      <c r="C48" s="69">
        <v>164</v>
      </c>
      <c r="D48" s="21">
        <v>0</v>
      </c>
      <c r="E48" s="69" t="s">
        <v>183</v>
      </c>
      <c r="F48" s="32">
        <v>2</v>
      </c>
      <c r="G48" s="23" t="s">
        <v>185</v>
      </c>
      <c r="H48" s="2">
        <f>'Non-MAGI Redeterminations'!M48</f>
        <v>172</v>
      </c>
      <c r="I48" s="3">
        <f t="shared" si="0"/>
        <v>8</v>
      </c>
    </row>
    <row r="49" spans="1:9" ht="17.100000000000001" customHeight="1" x14ac:dyDescent="0.3">
      <c r="A49" s="20" t="s">
        <v>182</v>
      </c>
      <c r="B49" s="20" t="s">
        <v>49</v>
      </c>
      <c r="C49" s="69" t="s">
        <v>183</v>
      </c>
      <c r="D49" s="21">
        <v>0</v>
      </c>
      <c r="E49" s="69">
        <v>0</v>
      </c>
      <c r="F49" s="32">
        <v>1</v>
      </c>
      <c r="G49" s="23" t="s">
        <v>184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182</v>
      </c>
      <c r="B50" s="20" t="s">
        <v>50</v>
      </c>
      <c r="C50" s="69">
        <v>57</v>
      </c>
      <c r="D50" s="21" t="s">
        <v>183</v>
      </c>
      <c r="E50" s="69" t="s">
        <v>183</v>
      </c>
      <c r="F50" s="32">
        <v>1</v>
      </c>
      <c r="G50" s="23" t="s">
        <v>184</v>
      </c>
      <c r="H50" s="2">
        <f>'Non-MAGI Redeterminations'!M50</f>
        <v>62</v>
      </c>
      <c r="I50" s="3">
        <f t="shared" si="0"/>
        <v>5</v>
      </c>
    </row>
    <row r="51" spans="1:9" ht="17.100000000000001" customHeight="1" x14ac:dyDescent="0.3">
      <c r="A51" s="20" t="s">
        <v>182</v>
      </c>
      <c r="B51" s="20" t="s">
        <v>51</v>
      </c>
      <c r="C51" s="69">
        <v>402</v>
      </c>
      <c r="D51" s="21" t="s">
        <v>183</v>
      </c>
      <c r="E51" s="69" t="s">
        <v>183</v>
      </c>
      <c r="F51" s="32">
        <v>1</v>
      </c>
      <c r="G51" s="23" t="s">
        <v>184</v>
      </c>
      <c r="H51" s="2">
        <f>'Non-MAGI Redeterminations'!M51</f>
        <v>415</v>
      </c>
      <c r="I51" s="3">
        <f t="shared" si="0"/>
        <v>13</v>
      </c>
    </row>
    <row r="52" spans="1:9" ht="17.100000000000001" customHeight="1" x14ac:dyDescent="0.3">
      <c r="A52" s="20" t="s">
        <v>182</v>
      </c>
      <c r="B52" s="20" t="s">
        <v>52</v>
      </c>
      <c r="C52" s="69">
        <v>277</v>
      </c>
      <c r="D52" s="21" t="s">
        <v>183</v>
      </c>
      <c r="E52" s="69" t="s">
        <v>183</v>
      </c>
      <c r="F52" s="32">
        <v>2</v>
      </c>
      <c r="G52" s="23" t="s">
        <v>185</v>
      </c>
      <c r="H52" s="2">
        <f>'Non-MAGI Redeterminations'!M52</f>
        <v>296</v>
      </c>
      <c r="I52" s="3">
        <f t="shared" si="0"/>
        <v>19</v>
      </c>
    </row>
    <row r="53" spans="1:9" ht="17.100000000000001" customHeight="1" x14ac:dyDescent="0.3">
      <c r="A53" s="20" t="s">
        <v>182</v>
      </c>
      <c r="B53" s="20" t="s">
        <v>53</v>
      </c>
      <c r="C53" s="69">
        <v>404</v>
      </c>
      <c r="D53" s="21" t="s">
        <v>183</v>
      </c>
      <c r="E53" s="69" t="s">
        <v>183</v>
      </c>
      <c r="F53" s="32">
        <v>1</v>
      </c>
      <c r="G53" s="23" t="s">
        <v>184</v>
      </c>
      <c r="H53" s="2">
        <f>'Non-MAGI Redeterminations'!M53</f>
        <v>427</v>
      </c>
      <c r="I53" s="3">
        <f t="shared" si="0"/>
        <v>23</v>
      </c>
    </row>
    <row r="54" spans="1:9" ht="17.100000000000001" customHeight="1" x14ac:dyDescent="0.3">
      <c r="A54" s="20" t="s">
        <v>182</v>
      </c>
      <c r="B54" s="20" t="s">
        <v>54</v>
      </c>
      <c r="C54" s="69">
        <v>111</v>
      </c>
      <c r="D54" s="21" t="s">
        <v>183</v>
      </c>
      <c r="E54" s="69" t="s">
        <v>183</v>
      </c>
      <c r="F54" s="32">
        <v>1</v>
      </c>
      <c r="G54" s="23" t="s">
        <v>184</v>
      </c>
      <c r="H54" s="2">
        <f>'Non-MAGI Redeterminations'!M54</f>
        <v>118</v>
      </c>
      <c r="I54" s="3">
        <f t="shared" si="0"/>
        <v>7</v>
      </c>
    </row>
    <row r="55" spans="1:9" ht="17.100000000000001" customHeight="1" x14ac:dyDescent="0.3">
      <c r="A55" s="20" t="s">
        <v>182</v>
      </c>
      <c r="B55" s="20" t="s">
        <v>55</v>
      </c>
      <c r="C55" s="69">
        <v>60</v>
      </c>
      <c r="D55" s="21">
        <v>0</v>
      </c>
      <c r="E55" s="69" t="s">
        <v>183</v>
      </c>
      <c r="F55" s="32">
        <v>1</v>
      </c>
      <c r="G55" s="23" t="s">
        <v>184</v>
      </c>
      <c r="H55" s="2">
        <f>'Non-MAGI Redeterminations'!M55</f>
        <v>63</v>
      </c>
      <c r="I55" s="3">
        <f t="shared" si="0"/>
        <v>3</v>
      </c>
    </row>
    <row r="56" spans="1:9" ht="17.100000000000001" customHeight="1" x14ac:dyDescent="0.3">
      <c r="A56" s="20" t="s">
        <v>182</v>
      </c>
      <c r="B56" s="20" t="s">
        <v>56</v>
      </c>
      <c r="C56" s="69" t="s">
        <v>183</v>
      </c>
      <c r="D56" s="21">
        <v>0</v>
      </c>
      <c r="E56" s="69" t="s">
        <v>183</v>
      </c>
      <c r="F56" s="32">
        <v>1</v>
      </c>
      <c r="G56" s="23" t="s">
        <v>184</v>
      </c>
      <c r="H56" s="2">
        <f>'Non-MAGI Redeterminations'!M56</f>
        <v>16</v>
      </c>
      <c r="I56" s="3">
        <f t="shared" si="0"/>
        <v>16</v>
      </c>
    </row>
    <row r="57" spans="1:9" ht="17.100000000000001" customHeight="1" x14ac:dyDescent="0.3">
      <c r="A57" s="20" t="s">
        <v>182</v>
      </c>
      <c r="B57" s="20" t="s">
        <v>57</v>
      </c>
      <c r="C57" s="69">
        <v>347</v>
      </c>
      <c r="D57" s="21" t="s">
        <v>183</v>
      </c>
      <c r="E57" s="69" t="s">
        <v>183</v>
      </c>
      <c r="F57" s="32">
        <v>1</v>
      </c>
      <c r="G57" s="23" t="s">
        <v>184</v>
      </c>
      <c r="H57" s="2">
        <f>'Non-MAGI Redeterminations'!M57</f>
        <v>381</v>
      </c>
      <c r="I57" s="3">
        <f t="shared" si="0"/>
        <v>34</v>
      </c>
    </row>
    <row r="58" spans="1:9" ht="17.100000000000001" customHeight="1" x14ac:dyDescent="0.3">
      <c r="A58" s="20" t="s">
        <v>182</v>
      </c>
      <c r="B58" s="20" t="s">
        <v>58</v>
      </c>
      <c r="C58" s="69">
        <v>40</v>
      </c>
      <c r="D58" s="21" t="s">
        <v>183</v>
      </c>
      <c r="E58" s="69" t="s">
        <v>183</v>
      </c>
      <c r="F58" s="32">
        <v>1</v>
      </c>
      <c r="G58" s="23" t="s">
        <v>184</v>
      </c>
      <c r="H58" s="2">
        <f>'Non-MAGI Redeterminations'!M58</f>
        <v>45</v>
      </c>
      <c r="I58" s="3">
        <f t="shared" si="0"/>
        <v>5</v>
      </c>
    </row>
    <row r="59" spans="1:9" ht="17.100000000000001" customHeight="1" x14ac:dyDescent="0.3">
      <c r="A59" s="20" t="s">
        <v>182</v>
      </c>
      <c r="B59" s="20" t="s">
        <v>59</v>
      </c>
      <c r="C59" s="69">
        <v>675</v>
      </c>
      <c r="D59" s="21">
        <v>5</v>
      </c>
      <c r="E59" s="69">
        <v>31</v>
      </c>
      <c r="F59" s="32" t="s">
        <v>183</v>
      </c>
      <c r="G59" s="23" t="s">
        <v>183</v>
      </c>
      <c r="H59" s="2">
        <f>'Non-MAGI Redeterminations'!M59</f>
        <v>711</v>
      </c>
      <c r="I59" s="3">
        <f t="shared" si="0"/>
        <v>0</v>
      </c>
    </row>
    <row r="60" spans="1:9" ht="17.100000000000001" customHeight="1" x14ac:dyDescent="0.3">
      <c r="A60" s="20" t="s">
        <v>182</v>
      </c>
      <c r="B60" s="20" t="s">
        <v>60</v>
      </c>
      <c r="C60" s="69">
        <v>146</v>
      </c>
      <c r="D60" s="21" t="s">
        <v>183</v>
      </c>
      <c r="E60" s="69" t="s">
        <v>183</v>
      </c>
      <c r="F60" s="32">
        <v>1</v>
      </c>
      <c r="G60" s="23" t="s">
        <v>184</v>
      </c>
      <c r="H60" s="2">
        <f>'Non-MAGI Redeterminations'!M60</f>
        <v>156</v>
      </c>
      <c r="I60" s="3">
        <f t="shared" si="0"/>
        <v>10</v>
      </c>
    </row>
    <row r="61" spans="1:9" ht="17.100000000000001" customHeight="1" x14ac:dyDescent="0.3">
      <c r="A61" s="20" t="s">
        <v>182</v>
      </c>
      <c r="B61" s="20" t="s">
        <v>61</v>
      </c>
      <c r="C61" s="69">
        <v>82</v>
      </c>
      <c r="D61" s="21">
        <v>0</v>
      </c>
      <c r="E61" s="69">
        <v>5</v>
      </c>
      <c r="F61" s="32" t="s">
        <v>183</v>
      </c>
      <c r="G61" s="23" t="s">
        <v>183</v>
      </c>
      <c r="H61" s="2">
        <f>'Non-MAGI Redeterminations'!M61</f>
        <v>87</v>
      </c>
      <c r="I61" s="3">
        <f t="shared" si="0"/>
        <v>0</v>
      </c>
    </row>
    <row r="62" spans="1:9" ht="17.100000000000001" customHeight="1" x14ac:dyDescent="0.3">
      <c r="A62" s="27" t="s">
        <v>182</v>
      </c>
      <c r="B62" s="27" t="s">
        <v>62</v>
      </c>
      <c r="C62" s="28">
        <v>32904</v>
      </c>
      <c r="D62" s="28">
        <v>150</v>
      </c>
      <c r="E62" s="28">
        <v>1427</v>
      </c>
      <c r="F62" s="45" t="s">
        <v>183</v>
      </c>
      <c r="G62" s="46" t="s">
        <v>183</v>
      </c>
      <c r="H62" s="2">
        <f>'Non-MAGI Redeterminations'!M62</f>
        <v>34481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8" width="19.85546875" style="2" bestFit="1" customWidth="1"/>
    <col min="9" max="9" width="11.710937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176</v>
      </c>
    </row>
    <row r="2" spans="1:13" s="1" customFormat="1" ht="23.1" customHeight="1" x14ac:dyDescent="0.45">
      <c r="A2" s="13" t="s">
        <v>102</v>
      </c>
      <c r="J2" s="17"/>
      <c r="K2" s="19"/>
    </row>
    <row r="3" spans="1:13" s="5" customFormat="1" ht="34.5" x14ac:dyDescent="0.2">
      <c r="A3" s="47" t="s">
        <v>0</v>
      </c>
      <c r="B3" s="47" t="s">
        <v>123</v>
      </c>
      <c r="C3" s="70" t="s">
        <v>97</v>
      </c>
      <c r="D3" s="47" t="s">
        <v>98</v>
      </c>
      <c r="E3" s="47" t="s">
        <v>101</v>
      </c>
      <c r="F3" s="70" t="s">
        <v>103</v>
      </c>
      <c r="G3" s="47" t="s">
        <v>125</v>
      </c>
      <c r="H3" s="47" t="s">
        <v>126</v>
      </c>
      <c r="I3" s="47" t="s">
        <v>99</v>
      </c>
      <c r="J3" s="50" t="s">
        <v>2</v>
      </c>
      <c r="K3" s="47" t="s">
        <v>3</v>
      </c>
    </row>
    <row r="4" spans="1:13" ht="17.100000000000001" customHeight="1" x14ac:dyDescent="0.3">
      <c r="A4" s="41" t="s">
        <v>182</v>
      </c>
      <c r="B4" s="20" t="s">
        <v>4</v>
      </c>
      <c r="C4" s="21">
        <v>9778</v>
      </c>
      <c r="D4" s="69">
        <v>325</v>
      </c>
      <c r="E4" s="69">
        <v>0</v>
      </c>
      <c r="F4" s="69">
        <v>8</v>
      </c>
      <c r="G4" s="69">
        <v>23</v>
      </c>
      <c r="H4" s="69">
        <v>41</v>
      </c>
      <c r="I4" s="69">
        <v>206</v>
      </c>
      <c r="J4" s="32" t="s">
        <v>183</v>
      </c>
      <c r="K4" s="23" t="s">
        <v>183</v>
      </c>
      <c r="L4" s="2">
        <f>'Redeterminations Total'!M4</f>
        <v>10381</v>
      </c>
      <c r="M4" s="3">
        <f>L4-(SUM(C4:I4))</f>
        <v>0</v>
      </c>
    </row>
    <row r="5" spans="1:13" ht="17.100000000000001" customHeight="1" x14ac:dyDescent="0.3">
      <c r="A5" s="41" t="s">
        <v>182</v>
      </c>
      <c r="B5" s="20" t="s">
        <v>5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0</v>
      </c>
      <c r="J5" s="32" t="s">
        <v>183</v>
      </c>
      <c r="K5" s="23" t="s">
        <v>183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41" t="s">
        <v>182</v>
      </c>
      <c r="B6" s="20" t="s">
        <v>6</v>
      </c>
      <c r="C6" s="69">
        <v>116</v>
      </c>
      <c r="D6" s="69">
        <v>15</v>
      </c>
      <c r="E6" s="69">
        <v>0</v>
      </c>
      <c r="F6" s="69">
        <v>0</v>
      </c>
      <c r="G6" s="69" t="s">
        <v>183</v>
      </c>
      <c r="H6" s="69">
        <v>5</v>
      </c>
      <c r="I6" s="69">
        <v>0</v>
      </c>
      <c r="J6" s="32">
        <v>1</v>
      </c>
      <c r="K6" s="23" t="s">
        <v>184</v>
      </c>
      <c r="L6" s="2">
        <f>'Redeterminations Total'!M6</f>
        <v>141</v>
      </c>
      <c r="M6" s="3">
        <f t="shared" si="0"/>
        <v>5</v>
      </c>
    </row>
    <row r="7" spans="1:13" ht="17.100000000000001" customHeight="1" x14ac:dyDescent="0.3">
      <c r="A7" s="41" t="s">
        <v>182</v>
      </c>
      <c r="B7" s="20" t="s">
        <v>7</v>
      </c>
      <c r="C7" s="21">
        <v>838</v>
      </c>
      <c r="D7" s="69">
        <v>17</v>
      </c>
      <c r="E7" s="69">
        <v>0</v>
      </c>
      <c r="F7" s="69">
        <v>6</v>
      </c>
      <c r="G7" s="69">
        <v>5</v>
      </c>
      <c r="H7" s="69">
        <v>6</v>
      </c>
      <c r="I7" s="69">
        <v>27</v>
      </c>
      <c r="J7" s="32" t="s">
        <v>183</v>
      </c>
      <c r="K7" s="23" t="s">
        <v>183</v>
      </c>
      <c r="L7" s="2">
        <f>'Redeterminations Total'!M7</f>
        <v>899</v>
      </c>
      <c r="M7" s="3">
        <f t="shared" si="0"/>
        <v>0</v>
      </c>
    </row>
    <row r="8" spans="1:13" ht="17.100000000000001" customHeight="1" x14ac:dyDescent="0.3">
      <c r="A8" s="41" t="s">
        <v>182</v>
      </c>
      <c r="B8" s="20" t="s">
        <v>8</v>
      </c>
      <c r="C8" s="69">
        <v>139</v>
      </c>
      <c r="D8" s="69" t="s">
        <v>183</v>
      </c>
      <c r="E8" s="69">
        <v>0</v>
      </c>
      <c r="F8" s="69" t="s">
        <v>183</v>
      </c>
      <c r="G8" s="69">
        <v>0</v>
      </c>
      <c r="H8" s="69" t="s">
        <v>183</v>
      </c>
      <c r="I8" s="69">
        <v>10</v>
      </c>
      <c r="J8" s="32">
        <v>1</v>
      </c>
      <c r="K8" s="23" t="s">
        <v>184</v>
      </c>
      <c r="L8" s="2">
        <f>'Redeterminations Total'!M8</f>
        <v>159</v>
      </c>
      <c r="M8" s="3">
        <f t="shared" si="0"/>
        <v>10</v>
      </c>
    </row>
    <row r="9" spans="1:13" ht="17.100000000000001" customHeight="1" x14ac:dyDescent="0.3">
      <c r="A9" s="41" t="s">
        <v>182</v>
      </c>
      <c r="B9" s="20" t="s">
        <v>9</v>
      </c>
      <c r="C9" s="69">
        <v>145</v>
      </c>
      <c r="D9" s="69" t="s">
        <v>183</v>
      </c>
      <c r="E9" s="69" t="s">
        <v>183</v>
      </c>
      <c r="F9" s="69" t="s">
        <v>183</v>
      </c>
      <c r="G9" s="69">
        <v>0</v>
      </c>
      <c r="H9" s="69" t="s">
        <v>183</v>
      </c>
      <c r="I9" s="69">
        <v>9</v>
      </c>
      <c r="J9" s="32">
        <v>1</v>
      </c>
      <c r="K9" s="23" t="s">
        <v>184</v>
      </c>
      <c r="L9" s="2">
        <f>'Redeterminations Total'!M9</f>
        <v>164</v>
      </c>
      <c r="M9" s="3">
        <f t="shared" si="0"/>
        <v>10</v>
      </c>
    </row>
    <row r="10" spans="1:13" ht="17.100000000000001" customHeight="1" x14ac:dyDescent="0.3">
      <c r="A10" s="41" t="s">
        <v>182</v>
      </c>
      <c r="B10" s="41" t="s">
        <v>10</v>
      </c>
      <c r="C10" s="21">
        <v>5666</v>
      </c>
      <c r="D10" s="69" t="s">
        <v>183</v>
      </c>
      <c r="E10" s="69" t="s">
        <v>183</v>
      </c>
      <c r="F10" s="69">
        <v>23</v>
      </c>
      <c r="G10" s="69">
        <v>9</v>
      </c>
      <c r="H10" s="69">
        <v>31</v>
      </c>
      <c r="I10" s="69">
        <v>220</v>
      </c>
      <c r="J10" s="32">
        <v>2</v>
      </c>
      <c r="K10" s="23" t="s">
        <v>185</v>
      </c>
      <c r="L10" s="2">
        <f>'Redeterminations Total'!M10</f>
        <v>6095</v>
      </c>
      <c r="M10" s="3">
        <f t="shared" si="0"/>
        <v>146</v>
      </c>
    </row>
    <row r="11" spans="1:13" ht="17.100000000000001" customHeight="1" x14ac:dyDescent="0.3">
      <c r="A11" s="41" t="s">
        <v>182</v>
      </c>
      <c r="B11" s="20" t="s">
        <v>11</v>
      </c>
      <c r="C11" s="69">
        <v>154</v>
      </c>
      <c r="D11" s="69">
        <v>7</v>
      </c>
      <c r="E11" s="69">
        <v>0</v>
      </c>
      <c r="F11" s="69">
        <v>0</v>
      </c>
      <c r="G11" s="69">
        <v>0</v>
      </c>
      <c r="H11" s="69" t="s">
        <v>183</v>
      </c>
      <c r="I11" s="69">
        <v>13</v>
      </c>
      <c r="J11" s="32">
        <v>1</v>
      </c>
      <c r="K11" s="23" t="s">
        <v>184</v>
      </c>
      <c r="L11" s="2">
        <f>'Redeterminations Total'!M11</f>
        <v>176</v>
      </c>
      <c r="M11" s="3">
        <f t="shared" si="0"/>
        <v>2</v>
      </c>
    </row>
    <row r="12" spans="1:13" ht="17.100000000000001" customHeight="1" x14ac:dyDescent="0.3">
      <c r="A12" s="41" t="s">
        <v>182</v>
      </c>
      <c r="B12" s="20" t="s">
        <v>12</v>
      </c>
      <c r="C12" s="69">
        <v>460</v>
      </c>
      <c r="D12" s="69">
        <v>9</v>
      </c>
      <c r="E12" s="69">
        <v>0</v>
      </c>
      <c r="F12" s="69" t="s">
        <v>183</v>
      </c>
      <c r="G12" s="69" t="s">
        <v>183</v>
      </c>
      <c r="H12" s="69">
        <v>9</v>
      </c>
      <c r="I12" s="69">
        <v>0</v>
      </c>
      <c r="J12" s="32">
        <v>1</v>
      </c>
      <c r="K12" s="23" t="s">
        <v>184</v>
      </c>
      <c r="L12" s="2">
        <f>'Redeterminations Total'!M12</f>
        <v>502</v>
      </c>
      <c r="M12" s="3">
        <f t="shared" si="0"/>
        <v>24</v>
      </c>
    </row>
    <row r="13" spans="1:13" ht="17.100000000000001" customHeight="1" x14ac:dyDescent="0.3">
      <c r="A13" s="41" t="s">
        <v>182</v>
      </c>
      <c r="B13" s="20" t="s">
        <v>13</v>
      </c>
      <c r="C13" s="21">
        <v>6154</v>
      </c>
      <c r="D13" s="69">
        <v>143</v>
      </c>
      <c r="E13" s="69">
        <v>6</v>
      </c>
      <c r="F13" s="69">
        <v>8</v>
      </c>
      <c r="G13" s="69">
        <v>19</v>
      </c>
      <c r="H13" s="69">
        <v>32</v>
      </c>
      <c r="I13" s="69">
        <v>224</v>
      </c>
      <c r="J13" s="32" t="s">
        <v>183</v>
      </c>
      <c r="K13" s="23" t="s">
        <v>183</v>
      </c>
      <c r="L13" s="2">
        <f>'Redeterminations Total'!M13</f>
        <v>6586</v>
      </c>
      <c r="M13" s="3">
        <f t="shared" si="0"/>
        <v>0</v>
      </c>
    </row>
    <row r="14" spans="1:13" ht="17.100000000000001" customHeight="1" x14ac:dyDescent="0.3">
      <c r="A14" s="41" t="s">
        <v>182</v>
      </c>
      <c r="B14" s="20" t="s">
        <v>14</v>
      </c>
      <c r="C14" s="69">
        <v>151</v>
      </c>
      <c r="D14" s="69">
        <v>7</v>
      </c>
      <c r="E14" s="69">
        <v>0</v>
      </c>
      <c r="F14" s="69" t="s">
        <v>183</v>
      </c>
      <c r="G14" s="69" t="s">
        <v>183</v>
      </c>
      <c r="H14" s="69">
        <v>0</v>
      </c>
      <c r="I14" s="69">
        <v>0</v>
      </c>
      <c r="J14" s="32">
        <v>1</v>
      </c>
      <c r="K14" s="23" t="s">
        <v>184</v>
      </c>
      <c r="L14" s="2">
        <f>'Redeterminations Total'!M14</f>
        <v>177</v>
      </c>
      <c r="M14" s="3">
        <f t="shared" si="0"/>
        <v>19</v>
      </c>
    </row>
    <row r="15" spans="1:13" ht="17.100000000000001" customHeight="1" x14ac:dyDescent="0.3">
      <c r="A15" s="41" t="s">
        <v>182</v>
      </c>
      <c r="B15" s="20" t="s">
        <v>15</v>
      </c>
      <c r="C15" s="69">
        <v>578</v>
      </c>
      <c r="D15" s="69">
        <v>6</v>
      </c>
      <c r="E15" s="69">
        <v>0</v>
      </c>
      <c r="F15" s="69" t="s">
        <v>183</v>
      </c>
      <c r="G15" s="69">
        <v>0</v>
      </c>
      <c r="H15" s="69" t="s">
        <v>183</v>
      </c>
      <c r="I15" s="69">
        <v>0</v>
      </c>
      <c r="J15" s="32">
        <v>1</v>
      </c>
      <c r="K15" s="23" t="s">
        <v>184</v>
      </c>
      <c r="L15" s="2">
        <f>'Redeterminations Total'!M15</f>
        <v>606</v>
      </c>
      <c r="M15" s="3">
        <f t="shared" si="0"/>
        <v>22</v>
      </c>
    </row>
    <row r="16" spans="1:13" ht="17.100000000000001" customHeight="1" x14ac:dyDescent="0.3">
      <c r="A16" s="41" t="s">
        <v>182</v>
      </c>
      <c r="B16" s="20" t="s">
        <v>16</v>
      </c>
      <c r="C16" s="21">
        <v>1047</v>
      </c>
      <c r="D16" s="69" t="s">
        <v>183</v>
      </c>
      <c r="E16" s="69" t="s">
        <v>183</v>
      </c>
      <c r="F16" s="69" t="s">
        <v>183</v>
      </c>
      <c r="G16" s="69">
        <v>6</v>
      </c>
      <c r="H16" s="69">
        <v>15</v>
      </c>
      <c r="I16" s="69">
        <v>96</v>
      </c>
      <c r="J16" s="32">
        <v>1</v>
      </c>
      <c r="K16" s="23" t="s">
        <v>184</v>
      </c>
      <c r="L16" s="2">
        <f>'Redeterminations Total'!M16</f>
        <v>1209</v>
      </c>
      <c r="M16" s="3">
        <f t="shared" si="0"/>
        <v>45</v>
      </c>
    </row>
    <row r="17" spans="1:13" ht="17.100000000000001" customHeight="1" x14ac:dyDescent="0.3">
      <c r="A17" s="41" t="s">
        <v>182</v>
      </c>
      <c r="B17" s="20" t="s">
        <v>17</v>
      </c>
      <c r="C17" s="69">
        <v>94</v>
      </c>
      <c r="D17" s="69">
        <v>5</v>
      </c>
      <c r="E17" s="69">
        <v>0</v>
      </c>
      <c r="F17" s="69">
        <v>0</v>
      </c>
      <c r="G17" s="69">
        <v>0</v>
      </c>
      <c r="H17" s="69" t="s">
        <v>183</v>
      </c>
      <c r="I17" s="69">
        <v>0</v>
      </c>
      <c r="J17" s="32">
        <v>1</v>
      </c>
      <c r="K17" s="23" t="s">
        <v>184</v>
      </c>
      <c r="L17" s="2">
        <f>'Redeterminations Total'!M17</f>
        <v>101</v>
      </c>
      <c r="M17" s="3">
        <f t="shared" si="0"/>
        <v>2</v>
      </c>
    </row>
    <row r="18" spans="1:13" ht="17.100000000000001" customHeight="1" x14ac:dyDescent="0.3">
      <c r="A18" s="41" t="s">
        <v>182</v>
      </c>
      <c r="B18" s="20" t="s">
        <v>18</v>
      </c>
      <c r="C18" s="21">
        <v>5074</v>
      </c>
      <c r="D18" s="69" t="s">
        <v>183</v>
      </c>
      <c r="E18" s="69" t="s">
        <v>183</v>
      </c>
      <c r="F18" s="69">
        <v>19</v>
      </c>
      <c r="G18" s="69">
        <v>27</v>
      </c>
      <c r="H18" s="69">
        <v>79</v>
      </c>
      <c r="I18" s="69">
        <v>288</v>
      </c>
      <c r="J18" s="32">
        <v>1</v>
      </c>
      <c r="K18" s="23" t="s">
        <v>184</v>
      </c>
      <c r="L18" s="2">
        <f>'Redeterminations Total'!M18</f>
        <v>5861</v>
      </c>
      <c r="M18" s="3">
        <f t="shared" si="0"/>
        <v>374</v>
      </c>
    </row>
    <row r="19" spans="1:13" ht="17.100000000000001" customHeight="1" x14ac:dyDescent="0.3">
      <c r="A19" s="41" t="s">
        <v>182</v>
      </c>
      <c r="B19" s="20" t="s">
        <v>19</v>
      </c>
      <c r="C19" s="69">
        <v>643</v>
      </c>
      <c r="D19" s="69" t="s">
        <v>183</v>
      </c>
      <c r="E19" s="69" t="s">
        <v>183</v>
      </c>
      <c r="F19" s="69" t="s">
        <v>183</v>
      </c>
      <c r="G19" s="69" t="s">
        <v>183</v>
      </c>
      <c r="H19" s="69">
        <v>10</v>
      </c>
      <c r="I19" s="69">
        <v>42</v>
      </c>
      <c r="J19" s="32">
        <v>1</v>
      </c>
      <c r="K19" s="23" t="s">
        <v>184</v>
      </c>
      <c r="L19" s="2">
        <f>'Redeterminations Total'!M19</f>
        <v>757</v>
      </c>
      <c r="M19" s="3">
        <f t="shared" si="0"/>
        <v>62</v>
      </c>
    </row>
    <row r="20" spans="1:13" ht="17.100000000000001" customHeight="1" x14ac:dyDescent="0.3">
      <c r="A20" s="41" t="s">
        <v>182</v>
      </c>
      <c r="B20" s="20" t="s">
        <v>20</v>
      </c>
      <c r="C20" s="69">
        <v>392</v>
      </c>
      <c r="D20" s="69">
        <v>5</v>
      </c>
      <c r="E20" s="69">
        <v>0</v>
      </c>
      <c r="F20" s="69">
        <v>6</v>
      </c>
      <c r="G20" s="69" t="s">
        <v>183</v>
      </c>
      <c r="H20" s="69">
        <v>7</v>
      </c>
      <c r="I20" s="69">
        <v>20</v>
      </c>
      <c r="J20" s="32">
        <v>1</v>
      </c>
      <c r="K20" s="23" t="s">
        <v>184</v>
      </c>
      <c r="L20" s="2">
        <f>'Redeterminations Total'!M20</f>
        <v>432</v>
      </c>
      <c r="M20" s="3">
        <f t="shared" si="0"/>
        <v>2</v>
      </c>
    </row>
    <row r="21" spans="1:13" ht="17.100000000000001" customHeight="1" x14ac:dyDescent="0.3">
      <c r="A21" s="41" t="s">
        <v>182</v>
      </c>
      <c r="B21" s="20" t="s">
        <v>21</v>
      </c>
      <c r="C21" s="69">
        <v>121</v>
      </c>
      <c r="D21" s="69">
        <v>0</v>
      </c>
      <c r="E21" s="69">
        <v>0</v>
      </c>
      <c r="F21" s="69">
        <v>0</v>
      </c>
      <c r="G21" s="69" t="s">
        <v>183</v>
      </c>
      <c r="H21" s="69" t="s">
        <v>183</v>
      </c>
      <c r="I21" s="69">
        <v>0</v>
      </c>
      <c r="J21" s="32">
        <v>1</v>
      </c>
      <c r="K21" s="23" t="s">
        <v>184</v>
      </c>
      <c r="L21" s="2">
        <f>'Redeterminations Total'!M21</f>
        <v>129</v>
      </c>
      <c r="M21" s="3">
        <f t="shared" si="0"/>
        <v>8</v>
      </c>
    </row>
    <row r="22" spans="1:13" ht="17.100000000000001" customHeight="1" x14ac:dyDescent="0.3">
      <c r="A22" s="41" t="s">
        <v>182</v>
      </c>
      <c r="B22" s="20" t="s">
        <v>22</v>
      </c>
      <c r="C22" s="21">
        <v>67944</v>
      </c>
      <c r="D22" s="21">
        <v>2213</v>
      </c>
      <c r="E22" s="69">
        <v>54</v>
      </c>
      <c r="F22" s="69">
        <v>115</v>
      </c>
      <c r="G22" s="69">
        <v>451</v>
      </c>
      <c r="H22" s="69">
        <v>389</v>
      </c>
      <c r="I22" s="21">
        <v>2150</v>
      </c>
      <c r="J22" s="32" t="s">
        <v>183</v>
      </c>
      <c r="K22" s="23" t="s">
        <v>183</v>
      </c>
      <c r="L22" s="2">
        <f>'Redeterminations Total'!M22</f>
        <v>73316</v>
      </c>
      <c r="M22" s="3">
        <f t="shared" si="0"/>
        <v>0</v>
      </c>
    </row>
    <row r="23" spans="1:13" ht="17.100000000000001" customHeight="1" x14ac:dyDescent="0.3">
      <c r="A23" s="41" t="s">
        <v>182</v>
      </c>
      <c r="B23" s="20" t="s">
        <v>23</v>
      </c>
      <c r="C23" s="69">
        <v>971</v>
      </c>
      <c r="D23" s="69" t="s">
        <v>183</v>
      </c>
      <c r="E23" s="69" t="s">
        <v>183</v>
      </c>
      <c r="F23" s="69" t="s">
        <v>183</v>
      </c>
      <c r="G23" s="69" t="s">
        <v>183</v>
      </c>
      <c r="H23" s="69">
        <v>15</v>
      </c>
      <c r="I23" s="69">
        <v>0</v>
      </c>
      <c r="J23" s="32">
        <v>1</v>
      </c>
      <c r="K23" s="23" t="s">
        <v>184</v>
      </c>
      <c r="L23" s="2">
        <f>'Redeterminations Total'!M23</f>
        <v>1186</v>
      </c>
      <c r="M23" s="3">
        <f t="shared" si="0"/>
        <v>200</v>
      </c>
    </row>
    <row r="24" spans="1:13" ht="17.100000000000001" customHeight="1" x14ac:dyDescent="0.3">
      <c r="A24" s="41" t="s">
        <v>182</v>
      </c>
      <c r="B24" s="20" t="s">
        <v>24</v>
      </c>
      <c r="C24" s="69">
        <v>1055</v>
      </c>
      <c r="D24" s="69">
        <v>7</v>
      </c>
      <c r="E24" s="69">
        <v>0</v>
      </c>
      <c r="F24" s="69" t="s">
        <v>183</v>
      </c>
      <c r="G24" s="69" t="s">
        <v>183</v>
      </c>
      <c r="H24" s="69">
        <v>13</v>
      </c>
      <c r="I24" s="69">
        <v>0</v>
      </c>
      <c r="J24" s="32">
        <v>1</v>
      </c>
      <c r="K24" s="23" t="s">
        <v>184</v>
      </c>
      <c r="L24" s="2">
        <f>'Redeterminations Total'!M24</f>
        <v>1082</v>
      </c>
      <c r="M24" s="3">
        <f t="shared" si="0"/>
        <v>7</v>
      </c>
    </row>
    <row r="25" spans="1:13" ht="17.100000000000001" customHeight="1" x14ac:dyDescent="0.3">
      <c r="A25" s="41" t="s">
        <v>182</v>
      </c>
      <c r="B25" s="20" t="s">
        <v>25</v>
      </c>
      <c r="C25" s="69">
        <v>71</v>
      </c>
      <c r="D25" s="69" t="s">
        <v>183</v>
      </c>
      <c r="E25" s="69">
        <v>0</v>
      </c>
      <c r="F25" s="69">
        <v>0</v>
      </c>
      <c r="G25" s="69" t="s">
        <v>183</v>
      </c>
      <c r="H25" s="69">
        <v>0</v>
      </c>
      <c r="I25" s="69">
        <v>0</v>
      </c>
      <c r="J25" s="32">
        <v>1</v>
      </c>
      <c r="K25" s="23" t="s">
        <v>184</v>
      </c>
      <c r="L25" s="2">
        <f>'Redeterminations Total'!M25</f>
        <v>74</v>
      </c>
      <c r="M25" s="3">
        <f t="shared" si="0"/>
        <v>3</v>
      </c>
    </row>
    <row r="26" spans="1:13" ht="17.100000000000001" customHeight="1" x14ac:dyDescent="0.3">
      <c r="A26" s="41" t="s">
        <v>182</v>
      </c>
      <c r="B26" s="20" t="s">
        <v>26</v>
      </c>
      <c r="C26" s="69">
        <v>708</v>
      </c>
      <c r="D26" s="69" t="s">
        <v>183</v>
      </c>
      <c r="E26" s="69" t="s">
        <v>183</v>
      </c>
      <c r="F26" s="69" t="s">
        <v>183</v>
      </c>
      <c r="G26" s="69">
        <v>5</v>
      </c>
      <c r="H26" s="69" t="s">
        <v>183</v>
      </c>
      <c r="I26" s="69">
        <v>22</v>
      </c>
      <c r="J26" s="32">
        <v>1</v>
      </c>
      <c r="K26" s="23" t="s">
        <v>184</v>
      </c>
      <c r="L26" s="2">
        <f>'Redeterminations Total'!M26</f>
        <v>773</v>
      </c>
      <c r="M26" s="3">
        <f t="shared" si="0"/>
        <v>38</v>
      </c>
    </row>
    <row r="27" spans="1:13" ht="17.100000000000001" customHeight="1" x14ac:dyDescent="0.3">
      <c r="A27" s="41" t="s">
        <v>182</v>
      </c>
      <c r="B27" s="20" t="s">
        <v>27</v>
      </c>
      <c r="C27" s="21">
        <v>1431</v>
      </c>
      <c r="D27" s="69">
        <v>26</v>
      </c>
      <c r="E27" s="69">
        <v>0</v>
      </c>
      <c r="F27" s="69">
        <v>6</v>
      </c>
      <c r="G27" s="69">
        <v>6</v>
      </c>
      <c r="H27" s="69">
        <v>12</v>
      </c>
      <c r="I27" s="69">
        <v>45</v>
      </c>
      <c r="J27" s="32" t="s">
        <v>183</v>
      </c>
      <c r="K27" s="23" t="s">
        <v>183</v>
      </c>
      <c r="L27" s="2">
        <f>'Redeterminations Total'!M27</f>
        <v>1526</v>
      </c>
      <c r="M27" s="3">
        <f t="shared" si="0"/>
        <v>0</v>
      </c>
    </row>
    <row r="28" spans="1:13" ht="17.100000000000001" customHeight="1" x14ac:dyDescent="0.3">
      <c r="A28" s="41" t="s">
        <v>182</v>
      </c>
      <c r="B28" s="20" t="s">
        <v>28</v>
      </c>
      <c r="C28" s="69">
        <v>8</v>
      </c>
      <c r="D28" s="69" t="s">
        <v>183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32">
        <v>2</v>
      </c>
      <c r="K28" s="23" t="s">
        <v>185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41" t="s">
        <v>182</v>
      </c>
      <c r="B29" s="20" t="s">
        <v>29</v>
      </c>
      <c r="C29" s="69">
        <v>0</v>
      </c>
      <c r="D29" s="69" t="s">
        <v>183</v>
      </c>
      <c r="E29" s="69">
        <v>0</v>
      </c>
      <c r="F29" s="69" t="s">
        <v>183</v>
      </c>
      <c r="G29" s="69">
        <v>0</v>
      </c>
      <c r="H29" s="69" t="s">
        <v>183</v>
      </c>
      <c r="I29" s="69">
        <v>0</v>
      </c>
      <c r="J29" s="32">
        <v>1</v>
      </c>
      <c r="K29" s="23" t="s">
        <v>184</v>
      </c>
      <c r="L29" s="2">
        <f>'Redeterminations Total'!M29</f>
        <v>42</v>
      </c>
      <c r="M29" s="3">
        <f t="shared" si="0"/>
        <v>42</v>
      </c>
    </row>
    <row r="30" spans="1:13" ht="17.100000000000001" customHeight="1" x14ac:dyDescent="0.3">
      <c r="A30" s="41" t="s">
        <v>182</v>
      </c>
      <c r="B30" s="20" t="s">
        <v>30</v>
      </c>
      <c r="C30" s="21">
        <v>2291</v>
      </c>
      <c r="D30" s="69">
        <v>24</v>
      </c>
      <c r="E30" s="69">
        <v>0</v>
      </c>
      <c r="F30" s="69">
        <v>7</v>
      </c>
      <c r="G30" s="69" t="s">
        <v>183</v>
      </c>
      <c r="H30" s="69">
        <v>10</v>
      </c>
      <c r="I30" s="69">
        <v>64</v>
      </c>
      <c r="J30" s="32">
        <v>1</v>
      </c>
      <c r="K30" s="23" t="s">
        <v>184</v>
      </c>
      <c r="L30" s="2">
        <f>'Redeterminations Total'!M30</f>
        <v>2398</v>
      </c>
      <c r="M30" s="3">
        <f t="shared" si="0"/>
        <v>2</v>
      </c>
    </row>
    <row r="31" spans="1:13" ht="17.100000000000001" customHeight="1" x14ac:dyDescent="0.3">
      <c r="A31" s="41" t="s">
        <v>182</v>
      </c>
      <c r="B31" s="20" t="s">
        <v>31</v>
      </c>
      <c r="C31" s="69">
        <v>442</v>
      </c>
      <c r="D31" s="69" t="s">
        <v>183</v>
      </c>
      <c r="E31" s="69" t="s">
        <v>183</v>
      </c>
      <c r="F31" s="69" t="s">
        <v>183</v>
      </c>
      <c r="G31" s="69" t="s">
        <v>183</v>
      </c>
      <c r="H31" s="69">
        <v>6</v>
      </c>
      <c r="I31" s="69">
        <v>9</v>
      </c>
      <c r="J31" s="32">
        <v>1</v>
      </c>
      <c r="K31" s="23" t="s">
        <v>184</v>
      </c>
      <c r="L31" s="2">
        <f>'Redeterminations Total'!M31</f>
        <v>471</v>
      </c>
      <c r="M31" s="3">
        <f t="shared" si="0"/>
        <v>14</v>
      </c>
    </row>
    <row r="32" spans="1:13" ht="17.100000000000001" customHeight="1" x14ac:dyDescent="0.3">
      <c r="A32" s="41" t="s">
        <v>182</v>
      </c>
      <c r="B32" s="20" t="s">
        <v>32</v>
      </c>
      <c r="C32" s="69">
        <v>374</v>
      </c>
      <c r="D32" s="69">
        <v>11</v>
      </c>
      <c r="E32" s="69">
        <v>0</v>
      </c>
      <c r="F32" s="69" t="s">
        <v>183</v>
      </c>
      <c r="G32" s="69" t="s">
        <v>183</v>
      </c>
      <c r="H32" s="69" t="s">
        <v>183</v>
      </c>
      <c r="I32" s="69">
        <v>0</v>
      </c>
      <c r="J32" s="32">
        <v>1</v>
      </c>
      <c r="K32" s="23" t="s">
        <v>184</v>
      </c>
      <c r="L32" s="2">
        <f>'Redeterminations Total'!M32</f>
        <v>397</v>
      </c>
      <c r="M32" s="3">
        <f t="shared" si="0"/>
        <v>12</v>
      </c>
    </row>
    <row r="33" spans="1:13" ht="17.100000000000001" customHeight="1" x14ac:dyDescent="0.3">
      <c r="A33" s="41" t="s">
        <v>182</v>
      </c>
      <c r="B33" s="20" t="s">
        <v>33</v>
      </c>
      <c r="C33" s="21">
        <v>13725</v>
      </c>
      <c r="D33" s="69">
        <v>600</v>
      </c>
      <c r="E33" s="69">
        <v>5</v>
      </c>
      <c r="F33" s="69">
        <v>24</v>
      </c>
      <c r="G33" s="69">
        <v>83</v>
      </c>
      <c r="H33" s="69">
        <v>78</v>
      </c>
      <c r="I33" s="69">
        <v>571</v>
      </c>
      <c r="J33" s="32" t="s">
        <v>183</v>
      </c>
      <c r="K33" s="23" t="s">
        <v>183</v>
      </c>
      <c r="L33" s="2">
        <f>'Redeterminations Total'!M33</f>
        <v>15086</v>
      </c>
      <c r="M33" s="3">
        <f t="shared" si="0"/>
        <v>0</v>
      </c>
    </row>
    <row r="34" spans="1:13" ht="17.100000000000001" customHeight="1" x14ac:dyDescent="0.3">
      <c r="A34" s="41" t="s">
        <v>182</v>
      </c>
      <c r="B34" s="20" t="s">
        <v>34</v>
      </c>
      <c r="C34" s="69">
        <v>1200</v>
      </c>
      <c r="D34" s="69">
        <v>28</v>
      </c>
      <c r="E34" s="69">
        <v>0</v>
      </c>
      <c r="F34" s="69" t="s">
        <v>183</v>
      </c>
      <c r="G34" s="69">
        <v>8</v>
      </c>
      <c r="H34" s="69">
        <v>19</v>
      </c>
      <c r="I34" s="69">
        <v>25</v>
      </c>
      <c r="J34" s="32">
        <v>1</v>
      </c>
      <c r="K34" s="23" t="s">
        <v>184</v>
      </c>
      <c r="L34" s="2">
        <f>'Redeterminations Total'!M34</f>
        <v>1283</v>
      </c>
      <c r="M34" s="3">
        <f t="shared" si="0"/>
        <v>3</v>
      </c>
    </row>
    <row r="35" spans="1:13" ht="17.100000000000001" customHeight="1" x14ac:dyDescent="0.3">
      <c r="A35" s="41" t="s">
        <v>182</v>
      </c>
      <c r="B35" s="20" t="s">
        <v>35</v>
      </c>
      <c r="C35" s="69">
        <v>69</v>
      </c>
      <c r="D35" s="69" t="s">
        <v>183</v>
      </c>
      <c r="E35" s="69">
        <v>0</v>
      </c>
      <c r="F35" s="69" t="s">
        <v>183</v>
      </c>
      <c r="G35" s="69" t="s">
        <v>183</v>
      </c>
      <c r="H35" s="69" t="s">
        <v>183</v>
      </c>
      <c r="I35" s="69">
        <v>0</v>
      </c>
      <c r="J35" s="32">
        <v>1</v>
      </c>
      <c r="K35" s="23" t="s">
        <v>184</v>
      </c>
      <c r="L35" s="2">
        <f>'Redeterminations Total'!M35</f>
        <v>76</v>
      </c>
      <c r="M35" s="3">
        <f t="shared" si="0"/>
        <v>7</v>
      </c>
    </row>
    <row r="36" spans="1:13" ht="17.100000000000001" customHeight="1" x14ac:dyDescent="0.3">
      <c r="A36" s="41" t="s">
        <v>182</v>
      </c>
      <c r="B36" s="20" t="s">
        <v>36</v>
      </c>
      <c r="C36" s="21">
        <v>13036</v>
      </c>
      <c r="D36" s="69">
        <v>867</v>
      </c>
      <c r="E36" s="69">
        <v>10</v>
      </c>
      <c r="F36" s="69">
        <v>33</v>
      </c>
      <c r="G36" s="69">
        <v>75</v>
      </c>
      <c r="H36" s="69">
        <v>132</v>
      </c>
      <c r="I36" s="69">
        <v>619</v>
      </c>
      <c r="J36" s="32" t="s">
        <v>183</v>
      </c>
      <c r="K36" s="23" t="s">
        <v>183</v>
      </c>
      <c r="L36" s="2">
        <f>'Redeterminations Total'!M36</f>
        <v>14772</v>
      </c>
      <c r="M36" s="3">
        <f t="shared" si="0"/>
        <v>0</v>
      </c>
    </row>
    <row r="37" spans="1:13" ht="17.100000000000001" customHeight="1" x14ac:dyDescent="0.3">
      <c r="A37" s="41" t="s">
        <v>182</v>
      </c>
      <c r="B37" s="20" t="s">
        <v>37</v>
      </c>
      <c r="C37" s="21">
        <v>7993</v>
      </c>
      <c r="D37" s="69" t="s">
        <v>183</v>
      </c>
      <c r="E37" s="69" t="s">
        <v>183</v>
      </c>
      <c r="F37" s="69">
        <v>15</v>
      </c>
      <c r="G37" s="69">
        <v>46</v>
      </c>
      <c r="H37" s="69">
        <v>55</v>
      </c>
      <c r="I37" s="69">
        <v>234</v>
      </c>
      <c r="J37" s="32">
        <v>2</v>
      </c>
      <c r="K37" s="23" t="s">
        <v>185</v>
      </c>
      <c r="L37" s="2">
        <f>'Redeterminations Total'!M37</f>
        <v>8601</v>
      </c>
      <c r="M37" s="3">
        <f t="shared" si="0"/>
        <v>258</v>
      </c>
    </row>
    <row r="38" spans="1:13" ht="17.100000000000001" customHeight="1" x14ac:dyDescent="0.3">
      <c r="A38" s="41" t="s">
        <v>182</v>
      </c>
      <c r="B38" s="20" t="s">
        <v>38</v>
      </c>
      <c r="C38" s="69">
        <v>273</v>
      </c>
      <c r="D38" s="69" t="s">
        <v>183</v>
      </c>
      <c r="E38" s="69">
        <v>0</v>
      </c>
      <c r="F38" s="69" t="s">
        <v>183</v>
      </c>
      <c r="G38" s="69" t="s">
        <v>183</v>
      </c>
      <c r="H38" s="69">
        <v>0</v>
      </c>
      <c r="I38" s="69">
        <v>0</v>
      </c>
      <c r="J38" s="32">
        <v>1</v>
      </c>
      <c r="K38" s="23" t="s">
        <v>184</v>
      </c>
      <c r="L38" s="2">
        <f>'Redeterminations Total'!M38</f>
        <v>292</v>
      </c>
      <c r="M38" s="3">
        <f t="shared" si="0"/>
        <v>19</v>
      </c>
    </row>
    <row r="39" spans="1:13" ht="17.100000000000001" customHeight="1" x14ac:dyDescent="0.3">
      <c r="A39" s="41" t="s">
        <v>182</v>
      </c>
      <c r="B39" s="41" t="s">
        <v>39</v>
      </c>
      <c r="C39" s="21">
        <v>11401</v>
      </c>
      <c r="D39" s="69">
        <v>301</v>
      </c>
      <c r="E39" s="69">
        <v>5</v>
      </c>
      <c r="F39" s="69">
        <v>40</v>
      </c>
      <c r="G39" s="69">
        <v>51</v>
      </c>
      <c r="H39" s="69">
        <v>91</v>
      </c>
      <c r="I39" s="69">
        <v>316</v>
      </c>
      <c r="J39" s="32" t="s">
        <v>183</v>
      </c>
      <c r="K39" s="23" t="s">
        <v>183</v>
      </c>
      <c r="L39" s="2">
        <f>'Redeterminations Total'!M39</f>
        <v>12205</v>
      </c>
      <c r="M39" s="3">
        <f t="shared" si="0"/>
        <v>0</v>
      </c>
    </row>
    <row r="40" spans="1:13" ht="17.100000000000001" customHeight="1" x14ac:dyDescent="0.3">
      <c r="A40" s="41" t="s">
        <v>182</v>
      </c>
      <c r="B40" s="20" t="s">
        <v>40</v>
      </c>
      <c r="C40" s="21">
        <v>14206</v>
      </c>
      <c r="D40" s="69">
        <v>1166</v>
      </c>
      <c r="E40" s="69">
        <v>17</v>
      </c>
      <c r="F40" s="69">
        <v>27</v>
      </c>
      <c r="G40" s="69">
        <v>82</v>
      </c>
      <c r="H40" s="69">
        <v>122</v>
      </c>
      <c r="I40" s="69">
        <v>668</v>
      </c>
      <c r="J40" s="32" t="s">
        <v>183</v>
      </c>
      <c r="K40" s="23" t="s">
        <v>183</v>
      </c>
      <c r="L40" s="2">
        <f>'Redeterminations Total'!M40</f>
        <v>16288</v>
      </c>
      <c r="M40" s="3">
        <f t="shared" si="0"/>
        <v>0</v>
      </c>
    </row>
    <row r="41" spans="1:13" ht="17.100000000000001" customHeight="1" x14ac:dyDescent="0.3">
      <c r="A41" s="41" t="s">
        <v>182</v>
      </c>
      <c r="B41" s="41" t="s">
        <v>41</v>
      </c>
      <c r="C41" s="21">
        <v>4426</v>
      </c>
      <c r="D41" s="69" t="s">
        <v>183</v>
      </c>
      <c r="E41" s="69" t="s">
        <v>183</v>
      </c>
      <c r="F41" s="69">
        <v>5</v>
      </c>
      <c r="G41" s="69">
        <v>8</v>
      </c>
      <c r="H41" s="69">
        <v>19</v>
      </c>
      <c r="I41" s="69">
        <v>135</v>
      </c>
      <c r="J41" s="32">
        <v>2</v>
      </c>
      <c r="K41" s="23" t="s">
        <v>185</v>
      </c>
      <c r="L41" s="2">
        <f>'Redeterminations Total'!M41</f>
        <v>4864</v>
      </c>
      <c r="M41" s="3">
        <f t="shared" si="0"/>
        <v>271</v>
      </c>
    </row>
    <row r="42" spans="1:13" ht="17.100000000000001" customHeight="1" x14ac:dyDescent="0.3">
      <c r="A42" s="41" t="s">
        <v>182</v>
      </c>
      <c r="B42" s="20" t="s">
        <v>42</v>
      </c>
      <c r="C42" s="21">
        <v>3873</v>
      </c>
      <c r="D42" s="69" t="s">
        <v>183</v>
      </c>
      <c r="E42" s="69" t="s">
        <v>183</v>
      </c>
      <c r="F42" s="69">
        <v>15</v>
      </c>
      <c r="G42" s="69">
        <v>13</v>
      </c>
      <c r="H42" s="69">
        <v>44</v>
      </c>
      <c r="I42" s="69">
        <v>242</v>
      </c>
      <c r="J42" s="32">
        <v>2</v>
      </c>
      <c r="K42" s="23" t="s">
        <v>185</v>
      </c>
      <c r="L42" s="2">
        <f>'Redeterminations Total'!M42</f>
        <v>4502</v>
      </c>
      <c r="M42" s="3">
        <f t="shared" si="0"/>
        <v>315</v>
      </c>
    </row>
    <row r="43" spans="1:13" ht="17.100000000000001" customHeight="1" x14ac:dyDescent="0.3">
      <c r="A43" s="41" t="s">
        <v>182</v>
      </c>
      <c r="B43" s="41" t="s">
        <v>43</v>
      </c>
      <c r="C43" s="69">
        <v>944</v>
      </c>
      <c r="D43" s="69">
        <v>98</v>
      </c>
      <c r="E43" s="69">
        <v>0</v>
      </c>
      <c r="F43" s="69" t="s">
        <v>183</v>
      </c>
      <c r="G43" s="69">
        <v>5</v>
      </c>
      <c r="H43" s="69">
        <v>5</v>
      </c>
      <c r="I43" s="69">
        <v>77</v>
      </c>
      <c r="J43" s="32">
        <v>1</v>
      </c>
      <c r="K43" s="23" t="s">
        <v>184</v>
      </c>
      <c r="L43" s="2">
        <f>'Redeterminations Total'!M43</f>
        <v>1132</v>
      </c>
      <c r="M43" s="3">
        <f t="shared" si="0"/>
        <v>3</v>
      </c>
    </row>
    <row r="44" spans="1:13" ht="17.100000000000001" customHeight="1" x14ac:dyDescent="0.3">
      <c r="A44" s="41" t="s">
        <v>182</v>
      </c>
      <c r="B44" s="20" t="s">
        <v>44</v>
      </c>
      <c r="C44" s="21">
        <v>3366</v>
      </c>
      <c r="D44" s="69">
        <v>39</v>
      </c>
      <c r="E44" s="69">
        <v>0</v>
      </c>
      <c r="F44" s="69" t="s">
        <v>183</v>
      </c>
      <c r="G44" s="69">
        <v>19</v>
      </c>
      <c r="H44" s="69">
        <v>8</v>
      </c>
      <c r="I44" s="69">
        <v>83</v>
      </c>
      <c r="J44" s="32">
        <v>1</v>
      </c>
      <c r="K44" s="23" t="s">
        <v>184</v>
      </c>
      <c r="L44" s="2">
        <f>'Redeterminations Total'!M44</f>
        <v>3518</v>
      </c>
      <c r="M44" s="3">
        <f t="shared" si="0"/>
        <v>3</v>
      </c>
    </row>
    <row r="45" spans="1:13" ht="17.100000000000001" customHeight="1" x14ac:dyDescent="0.3">
      <c r="A45" s="41" t="s">
        <v>182</v>
      </c>
      <c r="B45" s="41" t="s">
        <v>45</v>
      </c>
      <c r="C45" s="21">
        <v>2431</v>
      </c>
      <c r="D45" s="69" t="s">
        <v>183</v>
      </c>
      <c r="E45" s="69" t="s">
        <v>183</v>
      </c>
      <c r="F45" s="69">
        <v>7</v>
      </c>
      <c r="G45" s="69">
        <v>5</v>
      </c>
      <c r="H45" s="69">
        <v>19</v>
      </c>
      <c r="I45" s="69">
        <v>76</v>
      </c>
      <c r="J45" s="32">
        <v>2</v>
      </c>
      <c r="K45" s="23" t="s">
        <v>185</v>
      </c>
      <c r="L45" s="2">
        <f>'Redeterminations Total'!M45</f>
        <v>2594</v>
      </c>
      <c r="M45" s="3">
        <f t="shared" si="0"/>
        <v>56</v>
      </c>
    </row>
    <row r="46" spans="1:13" ht="17.100000000000001" customHeight="1" x14ac:dyDescent="0.3">
      <c r="A46" s="41" t="s">
        <v>182</v>
      </c>
      <c r="B46" s="20" t="s">
        <v>46</v>
      </c>
      <c r="C46" s="21">
        <v>8115</v>
      </c>
      <c r="D46" s="69">
        <v>365</v>
      </c>
      <c r="E46" s="69">
        <v>6</v>
      </c>
      <c r="F46" s="69">
        <v>18</v>
      </c>
      <c r="G46" s="69">
        <v>31</v>
      </c>
      <c r="H46" s="69">
        <v>89</v>
      </c>
      <c r="I46" s="69">
        <v>310</v>
      </c>
      <c r="J46" s="32" t="s">
        <v>183</v>
      </c>
      <c r="K46" s="23" t="s">
        <v>183</v>
      </c>
      <c r="L46" s="2">
        <f>'Redeterminations Total'!M46</f>
        <v>8934</v>
      </c>
      <c r="M46" s="3">
        <f t="shared" si="0"/>
        <v>0</v>
      </c>
    </row>
    <row r="47" spans="1:13" ht="17.100000000000001" customHeight="1" x14ac:dyDescent="0.3">
      <c r="A47" s="41" t="s">
        <v>182</v>
      </c>
      <c r="B47" s="20" t="s">
        <v>47</v>
      </c>
      <c r="C47" s="21">
        <v>1221</v>
      </c>
      <c r="D47" s="69">
        <v>34</v>
      </c>
      <c r="E47" s="69">
        <v>0</v>
      </c>
      <c r="F47" s="69" t="s">
        <v>183</v>
      </c>
      <c r="G47" s="69" t="s">
        <v>183</v>
      </c>
      <c r="H47" s="69">
        <v>14</v>
      </c>
      <c r="I47" s="69">
        <v>29</v>
      </c>
      <c r="J47" s="32">
        <v>1</v>
      </c>
      <c r="K47" s="23" t="s">
        <v>184</v>
      </c>
      <c r="L47" s="2">
        <f>'Redeterminations Total'!M47</f>
        <v>1302</v>
      </c>
      <c r="M47" s="3">
        <f t="shared" si="0"/>
        <v>4</v>
      </c>
    </row>
    <row r="48" spans="1:13" ht="17.100000000000001" customHeight="1" x14ac:dyDescent="0.3">
      <c r="A48" s="41" t="s">
        <v>182</v>
      </c>
      <c r="B48" s="20" t="s">
        <v>48</v>
      </c>
      <c r="C48" s="69">
        <v>608</v>
      </c>
      <c r="D48" s="69">
        <v>17</v>
      </c>
      <c r="E48" s="69">
        <v>0</v>
      </c>
      <c r="F48" s="69" t="s">
        <v>183</v>
      </c>
      <c r="G48" s="69" t="s">
        <v>183</v>
      </c>
      <c r="H48" s="69" t="s">
        <v>183</v>
      </c>
      <c r="I48" s="69">
        <v>28</v>
      </c>
      <c r="J48" s="32">
        <v>1</v>
      </c>
      <c r="K48" s="23" t="s">
        <v>184</v>
      </c>
      <c r="L48" s="2">
        <f>'Redeterminations Total'!M48</f>
        <v>657</v>
      </c>
      <c r="M48" s="3">
        <f t="shared" si="0"/>
        <v>4</v>
      </c>
    </row>
    <row r="49" spans="1:13" ht="17.100000000000001" customHeight="1" x14ac:dyDescent="0.3">
      <c r="A49" s="41" t="s">
        <v>182</v>
      </c>
      <c r="B49" s="20" t="s">
        <v>49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32" t="s">
        <v>183</v>
      </c>
      <c r="K49" s="23" t="s">
        <v>183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1" t="s">
        <v>182</v>
      </c>
      <c r="B50" s="20" t="s">
        <v>50</v>
      </c>
      <c r="C50" s="69">
        <v>173</v>
      </c>
      <c r="D50" s="69" t="s">
        <v>183</v>
      </c>
      <c r="E50" s="69" t="s">
        <v>183</v>
      </c>
      <c r="F50" s="69" t="s">
        <v>183</v>
      </c>
      <c r="G50" s="69" t="s">
        <v>183</v>
      </c>
      <c r="H50" s="69">
        <v>0</v>
      </c>
      <c r="I50" s="69">
        <v>0</v>
      </c>
      <c r="J50" s="32">
        <v>1</v>
      </c>
      <c r="K50" s="23" t="s">
        <v>184</v>
      </c>
      <c r="L50" s="2">
        <f>'Redeterminations Total'!M50</f>
        <v>191</v>
      </c>
      <c r="M50" s="3">
        <f t="shared" si="0"/>
        <v>18</v>
      </c>
    </row>
    <row r="51" spans="1:13" ht="17.100000000000001" customHeight="1" x14ac:dyDescent="0.3">
      <c r="A51" s="41" t="s">
        <v>182</v>
      </c>
      <c r="B51" s="20" t="s">
        <v>51</v>
      </c>
      <c r="C51" s="21">
        <v>2508</v>
      </c>
      <c r="D51" s="69" t="s">
        <v>183</v>
      </c>
      <c r="E51" s="69" t="s">
        <v>183</v>
      </c>
      <c r="F51" s="69">
        <v>6</v>
      </c>
      <c r="G51" s="69" t="s">
        <v>183</v>
      </c>
      <c r="H51" s="69">
        <v>28</v>
      </c>
      <c r="I51" s="69">
        <v>54</v>
      </c>
      <c r="J51" s="32">
        <v>1</v>
      </c>
      <c r="K51" s="23" t="s">
        <v>184</v>
      </c>
      <c r="L51" s="2">
        <f>'Redeterminations Total'!M51</f>
        <v>2644</v>
      </c>
      <c r="M51" s="3">
        <f t="shared" si="0"/>
        <v>48</v>
      </c>
    </row>
    <row r="52" spans="1:13" ht="17.100000000000001" customHeight="1" x14ac:dyDescent="0.3">
      <c r="A52" s="41" t="s">
        <v>182</v>
      </c>
      <c r="B52" s="20" t="s">
        <v>52</v>
      </c>
      <c r="C52" s="21">
        <v>1993</v>
      </c>
      <c r="D52" s="69" t="s">
        <v>183</v>
      </c>
      <c r="E52" s="69" t="s">
        <v>183</v>
      </c>
      <c r="F52" s="69">
        <v>11</v>
      </c>
      <c r="G52" s="69">
        <v>5</v>
      </c>
      <c r="H52" s="69">
        <v>10</v>
      </c>
      <c r="I52" s="69">
        <v>49</v>
      </c>
      <c r="J52" s="32">
        <v>2</v>
      </c>
      <c r="K52" s="23" t="s">
        <v>185</v>
      </c>
      <c r="L52" s="2">
        <f>'Redeterminations Total'!M52</f>
        <v>2171</v>
      </c>
      <c r="M52" s="3">
        <f t="shared" si="0"/>
        <v>103</v>
      </c>
    </row>
    <row r="53" spans="1:13" ht="17.100000000000001" customHeight="1" x14ac:dyDescent="0.3">
      <c r="A53" s="41" t="s">
        <v>182</v>
      </c>
      <c r="B53" s="20" t="s">
        <v>53</v>
      </c>
      <c r="C53" s="21">
        <v>2956</v>
      </c>
      <c r="D53" s="69" t="s">
        <v>183</v>
      </c>
      <c r="E53" s="69" t="s">
        <v>183</v>
      </c>
      <c r="F53" s="69">
        <v>5</v>
      </c>
      <c r="G53" s="69">
        <v>11</v>
      </c>
      <c r="H53" s="69">
        <v>49</v>
      </c>
      <c r="I53" s="69">
        <v>124</v>
      </c>
      <c r="J53" s="32">
        <v>2</v>
      </c>
      <c r="K53" s="23" t="s">
        <v>185</v>
      </c>
      <c r="L53" s="2">
        <f>'Redeterminations Total'!M53</f>
        <v>3234</v>
      </c>
      <c r="M53" s="3">
        <f t="shared" si="0"/>
        <v>89</v>
      </c>
    </row>
    <row r="54" spans="1:13" ht="17.100000000000001" customHeight="1" x14ac:dyDescent="0.3">
      <c r="A54" s="41" t="s">
        <v>182</v>
      </c>
      <c r="B54" s="20" t="s">
        <v>54</v>
      </c>
      <c r="C54" s="69">
        <v>479</v>
      </c>
      <c r="D54" s="69" t="s">
        <v>183</v>
      </c>
      <c r="E54" s="69" t="s">
        <v>183</v>
      </c>
      <c r="F54" s="69" t="s">
        <v>183</v>
      </c>
      <c r="G54" s="69" t="s">
        <v>183</v>
      </c>
      <c r="H54" s="69">
        <v>10</v>
      </c>
      <c r="I54" s="69">
        <v>28</v>
      </c>
      <c r="J54" s="32">
        <v>1</v>
      </c>
      <c r="K54" s="23" t="s">
        <v>184</v>
      </c>
      <c r="L54" s="2">
        <f>'Redeterminations Total'!M54</f>
        <v>524</v>
      </c>
      <c r="M54" s="3">
        <f t="shared" si="0"/>
        <v>7</v>
      </c>
    </row>
    <row r="55" spans="1:13" ht="17.100000000000001" customHeight="1" x14ac:dyDescent="0.3">
      <c r="A55" s="41" t="s">
        <v>182</v>
      </c>
      <c r="B55" s="20" t="s">
        <v>55</v>
      </c>
      <c r="C55" s="69">
        <v>253</v>
      </c>
      <c r="D55" s="69">
        <v>0</v>
      </c>
      <c r="E55" s="69">
        <v>0</v>
      </c>
      <c r="F55" s="69" t="s">
        <v>183</v>
      </c>
      <c r="G55" s="69">
        <v>0</v>
      </c>
      <c r="H55" s="69" t="s">
        <v>183</v>
      </c>
      <c r="I55" s="69">
        <v>0</v>
      </c>
      <c r="J55" s="32">
        <v>1</v>
      </c>
      <c r="K55" s="23" t="s">
        <v>184</v>
      </c>
      <c r="L55" s="2">
        <f>'Redeterminations Total'!M55</f>
        <v>265</v>
      </c>
      <c r="M55" s="3">
        <f t="shared" si="0"/>
        <v>12</v>
      </c>
    </row>
    <row r="56" spans="1:13" ht="17.100000000000001" customHeight="1" x14ac:dyDescent="0.3">
      <c r="A56" s="41" t="s">
        <v>182</v>
      </c>
      <c r="B56" s="20" t="s">
        <v>56</v>
      </c>
      <c r="C56" s="69">
        <v>56</v>
      </c>
      <c r="D56" s="69" t="s">
        <v>183</v>
      </c>
      <c r="E56" s="69">
        <v>0</v>
      </c>
      <c r="F56" s="69">
        <v>0</v>
      </c>
      <c r="G56" s="69">
        <v>0</v>
      </c>
      <c r="H56" s="69" t="s">
        <v>183</v>
      </c>
      <c r="I56" s="69">
        <v>0</v>
      </c>
      <c r="J56" s="32">
        <v>1</v>
      </c>
      <c r="K56" s="23" t="s">
        <v>184</v>
      </c>
      <c r="L56" s="2">
        <f>'Redeterminations Total'!M56</f>
        <v>65</v>
      </c>
      <c r="M56" s="3">
        <f t="shared" si="0"/>
        <v>9</v>
      </c>
    </row>
    <row r="57" spans="1:13" ht="17.100000000000001" customHeight="1" x14ac:dyDescent="0.3">
      <c r="A57" s="41" t="s">
        <v>182</v>
      </c>
      <c r="B57" s="20" t="s">
        <v>57</v>
      </c>
      <c r="C57" s="21">
        <v>2881</v>
      </c>
      <c r="D57" s="69" t="s">
        <v>183</v>
      </c>
      <c r="E57" s="69" t="s">
        <v>183</v>
      </c>
      <c r="F57" s="69">
        <v>6</v>
      </c>
      <c r="G57" s="69">
        <v>6</v>
      </c>
      <c r="H57" s="69">
        <v>17</v>
      </c>
      <c r="I57" s="69">
        <v>157</v>
      </c>
      <c r="J57" s="32">
        <v>2</v>
      </c>
      <c r="K57" s="23" t="s">
        <v>185</v>
      </c>
      <c r="L57" s="2">
        <f>'Redeterminations Total'!M57</f>
        <v>3161</v>
      </c>
      <c r="M57" s="3">
        <f t="shared" si="0"/>
        <v>94</v>
      </c>
    </row>
    <row r="58" spans="1:13" ht="17.100000000000001" customHeight="1" x14ac:dyDescent="0.3">
      <c r="A58" s="41" t="s">
        <v>182</v>
      </c>
      <c r="B58" s="20" t="s">
        <v>58</v>
      </c>
      <c r="C58" s="69">
        <v>123</v>
      </c>
      <c r="D58" s="69" t="s">
        <v>183</v>
      </c>
      <c r="E58" s="69" t="s">
        <v>183</v>
      </c>
      <c r="F58" s="69" t="s">
        <v>183</v>
      </c>
      <c r="G58" s="69">
        <v>0</v>
      </c>
      <c r="H58" s="69">
        <v>6</v>
      </c>
      <c r="I58" s="69">
        <v>0</v>
      </c>
      <c r="J58" s="32">
        <v>1</v>
      </c>
      <c r="K58" s="23" t="s">
        <v>184</v>
      </c>
      <c r="L58" s="2">
        <f>'Redeterminations Total'!M58</f>
        <v>144</v>
      </c>
      <c r="M58" s="3">
        <f t="shared" si="0"/>
        <v>15</v>
      </c>
    </row>
    <row r="59" spans="1:13" ht="17.100000000000001" customHeight="1" x14ac:dyDescent="0.3">
      <c r="A59" s="41" t="s">
        <v>182</v>
      </c>
      <c r="B59" s="20" t="s">
        <v>59</v>
      </c>
      <c r="C59" s="21">
        <v>3415</v>
      </c>
      <c r="D59" s="69">
        <v>85</v>
      </c>
      <c r="E59" s="69">
        <v>5</v>
      </c>
      <c r="F59" s="69">
        <v>16</v>
      </c>
      <c r="G59" s="69">
        <v>11</v>
      </c>
      <c r="H59" s="69">
        <v>25</v>
      </c>
      <c r="I59" s="69">
        <v>51</v>
      </c>
      <c r="J59" s="32" t="s">
        <v>183</v>
      </c>
      <c r="K59" s="23" t="s">
        <v>183</v>
      </c>
      <c r="L59" s="2">
        <f>'Redeterminations Total'!M59</f>
        <v>3608</v>
      </c>
      <c r="M59" s="3">
        <f t="shared" si="0"/>
        <v>0</v>
      </c>
    </row>
    <row r="60" spans="1:13" ht="17.100000000000001" customHeight="1" x14ac:dyDescent="0.3">
      <c r="A60" s="41" t="s">
        <v>182</v>
      </c>
      <c r="B60" s="20" t="s">
        <v>60</v>
      </c>
      <c r="C60" s="69">
        <v>839</v>
      </c>
      <c r="D60" s="69" t="s">
        <v>183</v>
      </c>
      <c r="E60" s="69" t="s">
        <v>183</v>
      </c>
      <c r="F60" s="69" t="s">
        <v>183</v>
      </c>
      <c r="G60" s="69">
        <v>0</v>
      </c>
      <c r="H60" s="69">
        <v>5</v>
      </c>
      <c r="I60" s="69">
        <v>28</v>
      </c>
      <c r="J60" s="32">
        <v>1</v>
      </c>
      <c r="K60" s="23" t="s">
        <v>184</v>
      </c>
      <c r="L60" s="2">
        <f>'Redeterminations Total'!M60</f>
        <v>908</v>
      </c>
      <c r="M60" s="3">
        <f t="shared" si="0"/>
        <v>36</v>
      </c>
    </row>
    <row r="61" spans="1:13" ht="17.100000000000001" customHeight="1" x14ac:dyDescent="0.3">
      <c r="A61" s="41" t="s">
        <v>182</v>
      </c>
      <c r="B61" s="20" t="s">
        <v>61</v>
      </c>
      <c r="C61" s="69">
        <v>526</v>
      </c>
      <c r="D61" s="69">
        <v>24</v>
      </c>
      <c r="E61" s="69">
        <v>0</v>
      </c>
      <c r="F61" s="69">
        <v>0</v>
      </c>
      <c r="G61" s="69" t="s">
        <v>183</v>
      </c>
      <c r="H61" s="69" t="s">
        <v>183</v>
      </c>
      <c r="I61" s="69">
        <v>11</v>
      </c>
      <c r="J61" s="32">
        <v>1</v>
      </c>
      <c r="K61" s="23" t="s">
        <v>184</v>
      </c>
      <c r="L61" s="2">
        <f>'Redeterminations Total'!M61</f>
        <v>567</v>
      </c>
      <c r="M61" s="3">
        <f t="shared" si="0"/>
        <v>6</v>
      </c>
    </row>
    <row r="62" spans="1:13" ht="17.100000000000001" customHeight="1" x14ac:dyDescent="0.3">
      <c r="A62" s="71" t="s">
        <v>182</v>
      </c>
      <c r="B62" s="27" t="s">
        <v>62</v>
      </c>
      <c r="C62" s="28">
        <v>209980</v>
      </c>
      <c r="D62" s="28">
        <v>8502</v>
      </c>
      <c r="E62" s="72">
        <v>150</v>
      </c>
      <c r="F62" s="72">
        <v>478</v>
      </c>
      <c r="G62" s="28">
        <v>1050</v>
      </c>
      <c r="H62" s="28">
        <v>1557</v>
      </c>
      <c r="I62" s="28">
        <v>7530</v>
      </c>
      <c r="J62" s="45" t="s">
        <v>183</v>
      </c>
      <c r="K62" s="46" t="s">
        <v>183</v>
      </c>
      <c r="L62" s="2">
        <f>'Redeterminations Total'!M62</f>
        <v>229247</v>
      </c>
      <c r="M62" s="3">
        <f t="shared" si="0"/>
        <v>0</v>
      </c>
    </row>
    <row r="63" spans="1:13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TitleRegion1.a3.f201.3</vt:lpstr>
      <vt:lpstr>TitleRegion1.a3.f340.2</vt:lpstr>
      <vt:lpstr>TitleRegion1.a3.g4.11</vt:lpstr>
      <vt:lpstr>TitleRegion1.a3.g532.4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2026-02-05T16:57:24Z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